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6\Atualização Estrada Rosário de Minas\Atualizada\"/>
    </mc:Choice>
  </mc:AlternateContent>
  <xr:revisionPtr revIDLastSave="0" documentId="13_ncr:1_{2BDD56EB-3C56-4377-8CE8-A7FF13366F9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PLANILHA" sheetId="1" r:id="rId1"/>
    <sheet name="CRONOGRAMA" sheetId="2" r:id="rId2"/>
    <sheet name="COMP. BDI" sheetId="4" r:id="rId3"/>
  </sheets>
  <definedNames>
    <definedName name="_xlnm._FilterDatabase" localSheetId="0" hidden="1">PLANILHA!$A$7:$L$54</definedName>
    <definedName name="_xlnm.Print_Area" localSheetId="2">'COMP. BDI'!$A$1:$J$29</definedName>
    <definedName name="_xlnm.Print_Area" localSheetId="0">PLANILHA!$A$1:$I$54</definedName>
    <definedName name="Excel_BuiltIn_Print_Area_1">#REF!</definedName>
    <definedName name="Excel_BuiltIn_Print_Area_2">#REF!</definedName>
    <definedName name="_xlnm.Print_Titles" localSheetId="0">PLANILHA!$4:$7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12" i="1"/>
  <c r="G12" i="1" s="1"/>
  <c r="K13" i="1"/>
  <c r="K14" i="1"/>
  <c r="K15" i="1"/>
  <c r="G54" i="1" l="1"/>
  <c r="G42" i="1"/>
  <c r="G29" i="1"/>
  <c r="G17" i="1"/>
  <c r="G53" i="1"/>
  <c r="G52" i="1"/>
  <c r="G50" i="1"/>
  <c r="G49" i="1"/>
  <c r="G47" i="1"/>
  <c r="G44" i="1"/>
  <c r="G43" i="1"/>
  <c r="G41" i="1"/>
  <c r="G40" i="1"/>
  <c r="G39" i="1"/>
  <c r="G37" i="1"/>
  <c r="G35" i="1"/>
  <c r="G31" i="1"/>
  <c r="G30" i="1"/>
  <c r="G27" i="1"/>
  <c r="G26" i="1"/>
  <c r="G24" i="1"/>
  <c r="G21" i="1"/>
  <c r="G20" i="1"/>
  <c r="G19" i="1"/>
  <c r="G18" i="1"/>
  <c r="G16" i="1"/>
  <c r="G14" i="1"/>
  <c r="F28" i="4" l="1"/>
  <c r="B6" i="4"/>
  <c r="B6" i="2"/>
  <c r="H12" i="2"/>
  <c r="H15" i="2"/>
  <c r="H54" i="2" l="1"/>
  <c r="H51" i="2"/>
  <c r="H48" i="2"/>
  <c r="H45" i="2"/>
  <c r="H42" i="2"/>
  <c r="H27" i="2"/>
  <c r="H24" i="2"/>
  <c r="H21" i="2"/>
  <c r="H18" i="2"/>
  <c r="I5" i="1" l="1"/>
  <c r="H12" i="1" s="1"/>
  <c r="I12" i="1" s="1"/>
  <c r="I11" i="1" s="1"/>
  <c r="I24" i="4"/>
  <c r="F31" i="4" s="1"/>
  <c r="C13" i="2" l="1"/>
  <c r="H30" i="1"/>
  <c r="I30" i="1" s="1"/>
  <c r="H35" i="1"/>
  <c r="I35" i="1" s="1"/>
  <c r="I34" i="1" s="1"/>
  <c r="C40" i="2" s="1"/>
  <c r="H37" i="1"/>
  <c r="I37" i="1" s="1"/>
  <c r="I36" i="1" s="1"/>
  <c r="C43" i="2" s="1"/>
  <c r="E43" i="2" s="1"/>
  <c r="H50" i="1"/>
  <c r="I50" i="1" s="1"/>
  <c r="H47" i="1"/>
  <c r="I47" i="1" s="1"/>
  <c r="I46" i="1" s="1"/>
  <c r="C49" i="2" s="1"/>
  <c r="H17" i="1"/>
  <c r="I17" i="1" s="1"/>
  <c r="H39" i="1"/>
  <c r="I39" i="1" s="1"/>
  <c r="H44" i="1"/>
  <c r="I44" i="1" s="1"/>
  <c r="H53" i="1"/>
  <c r="I53" i="1" s="1"/>
  <c r="H20" i="1"/>
  <c r="I20" i="1" s="1"/>
  <c r="H54" i="1"/>
  <c r="I54" i="1" s="1"/>
  <c r="H52" i="1"/>
  <c r="I52" i="1" s="1"/>
  <c r="H26" i="1"/>
  <c r="I26" i="1" s="1"/>
  <c r="H16" i="1"/>
  <c r="I16" i="1" s="1"/>
  <c r="H27" i="1"/>
  <c r="I27" i="1" s="1"/>
  <c r="H42" i="1"/>
  <c r="I42" i="1" s="1"/>
  <c r="H40" i="1"/>
  <c r="I40" i="1" s="1"/>
  <c r="H19" i="1"/>
  <c r="I19" i="1" s="1"/>
  <c r="H18" i="1"/>
  <c r="I18" i="1" s="1"/>
  <c r="H24" i="1"/>
  <c r="I24" i="1" s="1"/>
  <c r="H14" i="1"/>
  <c r="I14" i="1" s="1"/>
  <c r="H43" i="1"/>
  <c r="I43" i="1" s="1"/>
  <c r="H21" i="1"/>
  <c r="I21" i="1" s="1"/>
  <c r="H29" i="1"/>
  <c r="I29" i="1" s="1"/>
  <c r="H31" i="1"/>
  <c r="I31" i="1" s="1"/>
  <c r="H41" i="1"/>
  <c r="I41" i="1" s="1"/>
  <c r="H49" i="1"/>
  <c r="I49" i="1" s="1"/>
  <c r="I15" i="1" l="1"/>
  <c r="I13" i="1"/>
  <c r="I23" i="1"/>
  <c r="C22" i="2" s="1"/>
  <c r="E22" i="2" s="1"/>
  <c r="I51" i="1"/>
  <c r="C55" i="2" s="1"/>
  <c r="I48" i="1"/>
  <c r="C52" i="2" s="1"/>
  <c r="E40" i="2"/>
  <c r="F40" i="2"/>
  <c r="G40" i="2"/>
  <c r="F13" i="2"/>
  <c r="G13" i="2"/>
  <c r="E13" i="2"/>
  <c r="E49" i="2"/>
  <c r="F49" i="2"/>
  <c r="I28" i="1"/>
  <c r="C28" i="2" s="1"/>
  <c r="G28" i="2" s="1"/>
  <c r="I25" i="1"/>
  <c r="C25" i="2" s="1"/>
  <c r="I38" i="1"/>
  <c r="C16" i="2" l="1"/>
  <c r="E16" i="2" s="1"/>
  <c r="H16" i="2" s="1"/>
  <c r="I10" i="1"/>
  <c r="I9" i="1"/>
  <c r="F22" i="2"/>
  <c r="H22" i="2" s="1"/>
  <c r="H13" i="2"/>
  <c r="H40" i="2"/>
  <c r="F25" i="2"/>
  <c r="E25" i="2"/>
  <c r="H28" i="2"/>
  <c r="C19" i="2"/>
  <c r="H43" i="2"/>
  <c r="H49" i="2"/>
  <c r="F52" i="2"/>
  <c r="E52" i="2"/>
  <c r="G55" i="2"/>
  <c r="E55" i="2"/>
  <c r="F55" i="2"/>
  <c r="I33" i="1"/>
  <c r="C46" i="2"/>
  <c r="C56" i="2" s="1"/>
  <c r="I45" i="1"/>
  <c r="I22" i="1"/>
  <c r="J9" i="1" l="1"/>
  <c r="F19" i="2"/>
  <c r="F29" i="2" s="1"/>
  <c r="E19" i="2"/>
  <c r="E29" i="2" s="1"/>
  <c r="G19" i="2"/>
  <c r="G29" i="2" s="1"/>
  <c r="H52" i="2"/>
  <c r="H25" i="2"/>
  <c r="C29" i="2"/>
  <c r="C62" i="2" s="1"/>
  <c r="I32" i="1"/>
  <c r="I8" i="1" s="1"/>
  <c r="H55" i="2"/>
  <c r="G46" i="2"/>
  <c r="G56" i="2" s="1"/>
  <c r="G57" i="2" s="1"/>
  <c r="E46" i="2"/>
  <c r="E56" i="2" s="1"/>
  <c r="E57" i="2" s="1"/>
  <c r="F46" i="2"/>
  <c r="F56" i="2" s="1"/>
  <c r="F57" i="2" s="1"/>
  <c r="J32" i="1" l="1"/>
  <c r="J8" i="1"/>
  <c r="G30" i="2"/>
  <c r="G62" i="2"/>
  <c r="G63" i="2" s="1"/>
  <c r="E30" i="2"/>
  <c r="E62" i="2"/>
  <c r="E63" i="2" s="1"/>
  <c r="E66" i="2" s="1"/>
  <c r="F30" i="2"/>
  <c r="F62" i="2"/>
  <c r="F63" i="2" s="1"/>
  <c r="C12" i="2"/>
  <c r="C15" i="2"/>
  <c r="C21" i="2"/>
  <c r="C27" i="2"/>
  <c r="C24" i="2"/>
  <c r="C18" i="2"/>
  <c r="H19" i="2"/>
  <c r="H29" i="2" s="1"/>
  <c r="H46" i="2"/>
  <c r="C39" i="2"/>
  <c r="C48" i="2"/>
  <c r="C42" i="2"/>
  <c r="C54" i="2"/>
  <c r="C51" i="2"/>
  <c r="C45" i="2"/>
  <c r="F66" i="2" l="1"/>
  <c r="G66" i="2" s="1"/>
  <c r="H66" i="2" s="1"/>
  <c r="H30" i="2"/>
  <c r="F31" i="2"/>
  <c r="G31" i="2"/>
  <c r="H56" i="2"/>
  <c r="H62" i="2" s="1"/>
  <c r="H63" i="2" s="1"/>
  <c r="G58" i="2"/>
  <c r="F58" i="2"/>
  <c r="H39" i="2"/>
  <c r="G64" i="2" l="1"/>
  <c r="F64" i="2"/>
  <c r="E58" i="2"/>
  <c r="H57" i="2"/>
  <c r="E60" i="2" l="1"/>
  <c r="F60" i="2" s="1"/>
  <c r="G60" i="2" s="1"/>
  <c r="H60" i="2" s="1"/>
  <c r="H58" i="2"/>
  <c r="E59" i="2"/>
  <c r="F59" i="2" s="1"/>
  <c r="G59" i="2" s="1"/>
  <c r="H59" i="2" s="1"/>
  <c r="E31" i="2" l="1"/>
  <c r="E64" i="2" s="1"/>
  <c r="E65" i="2" s="1"/>
  <c r="F65" i="2" s="1"/>
  <c r="G65" i="2" s="1"/>
  <c r="H65" i="2" s="1"/>
  <c r="E33" i="2" l="1"/>
  <c r="F33" i="2" s="1"/>
  <c r="G33" i="2" s="1"/>
  <c r="H33" i="2" s="1"/>
  <c r="E32" i="2"/>
  <c r="F32" i="2" s="1"/>
  <c r="G32" i="2" s="1"/>
  <c r="H32" i="2" s="1"/>
  <c r="H31" i="2"/>
  <c r="H6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J8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Dif.: Atualização de Data-Base p/ 09/2025</t>
        </r>
      </text>
    </comment>
    <comment ref="J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Dif.: Atualização de Data-Base p/ 09/2025</t>
        </r>
      </text>
    </comment>
    <comment ref="J3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Dif.: Atualização de Data-Base p/ 09/2025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<sst xmlns="http://schemas.openxmlformats.org/spreadsheetml/2006/main" count="292" uniqueCount="120">
  <si>
    <t>1.0</t>
  </si>
  <si>
    <t>1.1</t>
  </si>
  <si>
    <t>1.1.1</t>
  </si>
  <si>
    <t>1.2</t>
  </si>
  <si>
    <t>1.2.1</t>
  </si>
  <si>
    <t>1.3</t>
  </si>
  <si>
    <t>1.3.1</t>
  </si>
  <si>
    <t>1.3.2</t>
  </si>
  <si>
    <t>1.3.3</t>
  </si>
  <si>
    <t>1.3.4</t>
  </si>
  <si>
    <t>1.3.5</t>
  </si>
  <si>
    <t>1.3.6</t>
  </si>
  <si>
    <t>2.0</t>
  </si>
  <si>
    <t>2.1</t>
  </si>
  <si>
    <t>2.1.1</t>
  </si>
  <si>
    <t>2.2</t>
  </si>
  <si>
    <t>2.2.1</t>
  </si>
  <si>
    <t>2.2.2</t>
  </si>
  <si>
    <t>2.3</t>
  </si>
  <si>
    <t>2.3.1</t>
  </si>
  <si>
    <t>2.3.2</t>
  </si>
  <si>
    <t>2.3.3</t>
  </si>
  <si>
    <t>SERVIÇOS DE PAVIMENTAÇÃO</t>
  </si>
  <si>
    <t>ADMINISTRAÇÃO LOCAL DOS SERVIÇOS DE PAVIMENTAÇÃO</t>
  </si>
  <si>
    <t>COMPOSIÇÃO</t>
  </si>
  <si>
    <t>MÊS</t>
  </si>
  <si>
    <t>PLACA DE OBRA</t>
  </si>
  <si>
    <t>FORNECIMENTO E INSTALAÇÃO DE PLACA DE OBRA COM CHAPA GALVANIZADA (3,6 x 1,8 M) E ESTRUTURA DE MADEIRA</t>
  </si>
  <si>
    <t>SINAPI</t>
  </si>
  <si>
    <t>PAVIMENTAÇÃO DA VIA</t>
  </si>
  <si>
    <t>EXECUÇÃO DE PAVIMENTO EM PISO INTERTRAVADO, COM BLOCO 16 FACES DE 22 X 11 CM, ESPESSURA 8 CM</t>
  </si>
  <si>
    <t>TRANSPORTE COM CAMINHÃO BASCULANTE DE 6 M3, EM VIA URBANA PAVIMENTADA, DMT ATÉ 30 KM</t>
  </si>
  <si>
    <t>SERVIÇOS COMPLEMENTARES</t>
  </si>
  <si>
    <t>ASSENTAMENTO DE MEIO FIO - MFC-05</t>
  </si>
  <si>
    <t>M</t>
  </si>
  <si>
    <t>EXECUÇÃO DE SARJETA</t>
  </si>
  <si>
    <t>PREPARO DE FUNDO DE VALA COM LARGURA MENOR QUE 1,5 M</t>
  </si>
  <si>
    <t xml:space="preserve">EXECUÇÃO DE SAIDAS D'ÁGUA </t>
  </si>
  <si>
    <t>EXECUÇÃO DE ENTRADA PARA SAIDA D'AGUA DE CONCRETO, MOLDADA IN LOCO - PADRÃO DNIT EDA 4A</t>
  </si>
  <si>
    <t>SICRO</t>
  </si>
  <si>
    <t>UN</t>
  </si>
  <si>
    <t xml:space="preserve">EXECUÇÃO DE SARJETA TRIANGULAR DE CONCRETO, MOLDADA IN LOCO - PADRÃO DNIT STC 100-20 </t>
  </si>
  <si>
    <t>EXECUÇÃO DE DISSIPADORES DE ENERGIA EM CONCRETO USINADO E PEDRA DE MÃO, MOLDADO IN LOCO - PADRÃO DNIT DES 100-300</t>
  </si>
  <si>
    <t>DESCRIÇÃO</t>
  </si>
  <si>
    <t>CÓDIGO</t>
  </si>
  <si>
    <t>ITEM</t>
  </si>
  <si>
    <t>TRECHO 1</t>
  </si>
  <si>
    <t>TRECHO 2</t>
  </si>
  <si>
    <t>ADMINISTRAÇÃO LOCAL</t>
  </si>
  <si>
    <t>FORNECIMENTO E INSTALAÇÃO DE PLACA DE OBRA COM CHAPA GALVANIZADA (3,0 x 1,5 M) E ESTRUTURA DE MADEIRA</t>
  </si>
  <si>
    <t>ASSENTAMENTO DE MEIO FIO</t>
  </si>
  <si>
    <t>QUANT.</t>
  </si>
  <si>
    <t>UNID.</t>
  </si>
  <si>
    <t>A</t>
  </si>
  <si>
    <t>B</t>
  </si>
  <si>
    <t>ADMINISTRAÇÃO LOCAL (Proporcional à evolução financeira da obra no período)</t>
  </si>
  <si>
    <t>REGULARIZAÇÃO E COMPACTAÇÃO DE SUBLEITO DE SOLO PREDOMINANTEMENTE ARGILOSO, PARA OBRAS DE CONSTRUÇÃO DE PAVIMENTOS. AF_09/2024</t>
  </si>
  <si>
    <t>TRANSPORTE COM CAMINHÃO BASCULANTE DE 6 M³, EM VIA URBANA PAVIMENTADA, ADICIONAL PARA DMT EXCEDENTE A 30 KM</t>
  </si>
  <si>
    <t>ASSENTAMENTO DE GUIA (MEIO-FIO) EM TRECHO RETO, CONFECCIONADA EM CONCRETO PRÉ-FABRICADO, DIMENSÕES 100X15X13X30 CM</t>
  </si>
  <si>
    <t>EXECUÇÃO DE SARJETA DE CONCRETO USINADO, MOLDADA IN LOCO EM TRECHO RETO, 30 CM BASE X 15 CM ALTURA</t>
  </si>
  <si>
    <t>M2</t>
  </si>
  <si>
    <t>M3xKM</t>
  </si>
  <si>
    <t>PREFEITURA DE JUIZ DE FORA</t>
  </si>
  <si>
    <t>SECRETARIA DE OBRAS</t>
  </si>
  <si>
    <t>SUBSECRETARIA DE GESTÃO DE OBRAS PÚBLICAS</t>
  </si>
  <si>
    <t>OBRA:</t>
  </si>
  <si>
    <t>BDI ONERADO:</t>
  </si>
  <si>
    <t>PROPONENTE:</t>
  </si>
  <si>
    <t>DESCONTO PROPOSTO:</t>
  </si>
  <si>
    <t>EXECUÇÃO DE PAVIMENTO INTERTRAVADO NA ESTRADA DO DISTRITO DE ROSÁRIO DE MINAS - JUIZ DE FORA / MG</t>
  </si>
  <si>
    <t>CUSTO UNITÁRIO
SEM BDI</t>
  </si>
  <si>
    <t xml:space="preserve">PREÇO 
UNITÁRIO
COM BDI </t>
  </si>
  <si>
    <t>PREÇO 
TOTAL
COM BDI</t>
  </si>
  <si>
    <t>TOTAL</t>
  </si>
  <si>
    <t>FINANC.</t>
  </si>
  <si>
    <t>MÊS 1</t>
  </si>
  <si>
    <t>MÊS 2</t>
  </si>
  <si>
    <t>MÊS 3</t>
  </si>
  <si>
    <t>Físico</t>
  </si>
  <si>
    <t>%</t>
  </si>
  <si>
    <t>R$</t>
  </si>
  <si>
    <t>PAVIEMENTAÇÃO DA VIA</t>
  </si>
  <si>
    <t xml:space="preserve">ASSENTAMENTO DE MEIO FIO </t>
  </si>
  <si>
    <t>EXECUÇÃO DA SARJETA</t>
  </si>
  <si>
    <t>EXECUÇÃO DE DISSIPADORES DE ENERGIA</t>
  </si>
  <si>
    <t>PERCENTUAL MENSAL (%)</t>
  </si>
  <si>
    <t>VALOR TOTAL MENSAL (R$)</t>
  </si>
  <si>
    <t>VALOR TOTAL MENSAL ACUMULADO (R$)</t>
  </si>
  <si>
    <t>PERCENTUAL MENSAL ACUMULADO (%)</t>
  </si>
  <si>
    <t>1) SEGURO E GARANTIA - (0,32 a 0,74%)</t>
  </si>
  <si>
    <t>2) RISCO  -  (0,50 A 0,97%)</t>
  </si>
  <si>
    <t>3) DESPESAS FINANCEIRAS - (1,02 A 1,21%)</t>
  </si>
  <si>
    <t>4) ADMINISTRAÇÃO CENTRAL  - (3,80 A 4,67%)</t>
  </si>
  <si>
    <t>5) LUCRO - (6,64 a 8,69%)</t>
  </si>
  <si>
    <t>6) TRIBUTOS</t>
  </si>
  <si>
    <t>COFINS=</t>
  </si>
  <si>
    <t>PIS=</t>
  </si>
  <si>
    <t>ISS=</t>
  </si>
  <si>
    <t>CPRB=</t>
  </si>
  <si>
    <t>BDI ONERADO =</t>
  </si>
  <si>
    <t>BDI DESONERADO =</t>
  </si>
  <si>
    <t xml:space="preserve">OBRA: </t>
  </si>
  <si>
    <t>EXECUÇÃO DE SAIDAS D'ÁGUA</t>
  </si>
  <si>
    <t>VALOR TOTAL
COM BDI</t>
  </si>
  <si>
    <t>VALOR TOTAL 
COM BDI</t>
  </si>
  <si>
    <t>PERCENTUAL MENSAL (TRECHOS 1+2) (%)</t>
  </si>
  <si>
    <t>VALOR TOTAL MENSAL (TRECHOS 1+2) (R$)</t>
  </si>
  <si>
    <t>VALOR TOTAL MENSAL ACUMULADO (TRECHOS 1+2) (R$)</t>
  </si>
  <si>
    <t>PERCENTUAL MENSAL ACUMULADO (TRECHOS 1+2) (%)</t>
  </si>
  <si>
    <t>VALOR TOTAL (TRECHOS 1+2) COM BDI:</t>
  </si>
  <si>
    <t xml:space="preserve">VALOR TOTAL (TRECHO 2) COM BDI </t>
  </si>
  <si>
    <t xml:space="preserve">VALOR TOTAL (TRECHO 1) COM BDI </t>
  </si>
  <si>
    <r>
      <t xml:space="preserve">LIMITE DO BDI COM INCIDÊNCIA DE </t>
    </r>
    <r>
      <rPr>
        <b/>
        <u/>
        <sz val="10"/>
        <color theme="1"/>
        <rFont val="Calibri"/>
        <family val="2"/>
        <scheme val="minor"/>
      </rPr>
      <t>4,5% SOBRE A RENDA BRUTA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u/>
        <sz val="10"/>
        <color theme="1"/>
        <rFont val="Calibri"/>
        <family val="2"/>
        <scheme val="minor"/>
      </rPr>
      <t>ONERADO</t>
    </r>
    <r>
      <rPr>
        <b/>
        <sz val="10"/>
        <color theme="1"/>
        <rFont val="Calibri"/>
        <family val="2"/>
        <scheme val="minor"/>
      </rPr>
      <t>)</t>
    </r>
  </si>
  <si>
    <t>VALOR TOTAL (TRECHOS: 1 + 2) COM BDI ONERADO = 24,23%</t>
  </si>
  <si>
    <t>ETAPAS / DESCRIÇÃO</t>
  </si>
  <si>
    <t>EXECUÇÃO DE PAVIMENTO INTERTRAVADO NA ESTRADA DO DISTRITO DE ROSÁRIO DE MINAS - JUIZ DE FORA/MG</t>
  </si>
  <si>
    <t>FONTE                                SINAPI 07/2026                                                 SICRO 04/2026
ONERADA</t>
  </si>
  <si>
    <t>CRONOGRAMA FÍSICO-FINANCEIRO PROPONENTE</t>
  </si>
  <si>
    <t>PLANILHA ORÇAMENTÁRIA PROPONENTE</t>
  </si>
  <si>
    <t xml:space="preserve">COMPOSIÇÃO DO BDI ONERADO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</si>
</sst>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;[Red]&quot;R$ &quot;#,##0.00"/>
    <numFmt numFmtId="165" formatCode="#,##0.00;[Red]#,##0.00"/>
    <numFmt numFmtId="166" formatCode="_(&quot;R$ &quot;* #,##0.00_);_(&quot;R$ &quot;* \(#,##0.00\);_(&quot;R$ &quot;* &quot;-&quot;??_);_(@_)"/>
    <numFmt numFmtId="167" formatCode="#,##0.00_);[Red]\(#,##0.0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.5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FFFF00"/>
      <name val="Calibri"/>
      <family val="2"/>
      <scheme val="minor"/>
    </font>
    <font>
      <u/>
      <sz val="11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B7DEE8"/>
        <bgColor rgb="FFB7DEE8"/>
      </patternFill>
    </fill>
    <fill>
      <patternFill patternType="solid">
        <fgColor rgb="FFB9DCED"/>
        <bgColor rgb="FFB9CDE5"/>
      </patternFill>
    </fill>
    <fill>
      <patternFill patternType="solid">
        <fgColor rgb="FFB9DCED"/>
        <bgColor indexed="64"/>
      </patternFill>
    </fill>
    <fill>
      <patternFill patternType="solid">
        <fgColor theme="4" tint="0.79998168889431442"/>
        <bgColor rgb="FFB7DEE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0" fontId="14" fillId="0" borderId="0"/>
  </cellStyleXfs>
  <cellXfs count="162">
    <xf numFmtId="0" fontId="0" fillId="0" borderId="0" xfId="0"/>
    <xf numFmtId="10" fontId="4" fillId="0" borderId="1" xfId="0" applyNumberFormat="1" applyFont="1" applyBorder="1" applyAlignment="1" applyProtection="1">
      <alignment horizontal="center" vertical="center"/>
    </xf>
    <xf numFmtId="10" fontId="4" fillId="7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Protection="1"/>
    <xf numFmtId="164" fontId="8" fillId="0" borderId="1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center" vertical="center"/>
    </xf>
    <xf numFmtId="164" fontId="9" fillId="6" borderId="1" xfId="1" applyNumberFormat="1" applyFont="1" applyFill="1" applyBorder="1" applyAlignment="1" applyProtection="1">
      <alignment horizontal="center" vertical="center" wrapText="1"/>
    </xf>
    <xf numFmtId="10" fontId="9" fillId="0" borderId="1" xfId="1" applyNumberFormat="1" applyFont="1" applyBorder="1" applyAlignment="1" applyProtection="1">
      <alignment horizontal="center" vertical="center" wrapText="1"/>
    </xf>
    <xf numFmtId="10" fontId="8" fillId="0" borderId="1" xfId="1" applyNumberFormat="1" applyFont="1" applyBorder="1" applyAlignment="1" applyProtection="1">
      <alignment horizontal="center" vertical="center" wrapText="1"/>
    </xf>
    <xf numFmtId="10" fontId="10" fillId="0" borderId="1" xfId="1" applyNumberFormat="1" applyFont="1" applyBorder="1" applyAlignment="1" applyProtection="1">
      <alignment horizontal="center" vertical="center" wrapText="1"/>
    </xf>
    <xf numFmtId="165" fontId="8" fillId="0" borderId="1" xfId="1" applyNumberFormat="1" applyFont="1" applyBorder="1" applyAlignment="1" applyProtection="1">
      <alignment horizontal="center" vertical="center" wrapText="1"/>
    </xf>
    <xf numFmtId="165" fontId="9" fillId="0" borderId="1" xfId="1" applyNumberFormat="1" applyFont="1" applyBorder="1" applyAlignment="1" applyProtection="1">
      <alignment horizontal="center"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4" fontId="10" fillId="0" borderId="1" xfId="2" applyNumberFormat="1" applyFont="1" applyFill="1" applyBorder="1" applyAlignment="1" applyProtection="1">
      <alignment horizontal="center" vertical="center" wrapText="1"/>
    </xf>
    <xf numFmtId="10" fontId="9" fillId="4" borderId="1" xfId="1" applyNumberFormat="1" applyFont="1" applyFill="1" applyBorder="1" applyAlignment="1" applyProtection="1">
      <alignment horizontal="center" vertical="center" wrapText="1"/>
    </xf>
    <xf numFmtId="10" fontId="9" fillId="6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Border="1" applyAlignment="1" applyProtection="1">
      <alignment horizontal="center" vertical="center" wrapText="1"/>
    </xf>
    <xf numFmtId="165" fontId="8" fillId="0" borderId="1" xfId="1" applyNumberFormat="1" applyFont="1" applyBorder="1" applyAlignment="1" applyProtection="1">
      <alignment horizontal="center" vertical="center"/>
    </xf>
    <xf numFmtId="4" fontId="8" fillId="0" borderId="1" xfId="1" applyNumberFormat="1" applyFont="1" applyBorder="1" applyAlignment="1" applyProtection="1">
      <alignment horizontal="center" vertical="center" wrapText="1"/>
    </xf>
    <xf numFmtId="10" fontId="12" fillId="0" borderId="1" xfId="1" applyNumberFormat="1" applyFont="1" applyBorder="1" applyAlignment="1" applyProtection="1">
      <alignment vertical="center"/>
    </xf>
    <xf numFmtId="4" fontId="12" fillId="0" borderId="1" xfId="1" applyNumberFormat="1" applyFont="1" applyBorder="1" applyAlignment="1" applyProtection="1">
      <alignment horizontal="right" vertical="center"/>
    </xf>
    <xf numFmtId="167" fontId="12" fillId="0" borderId="1" xfId="1" applyNumberFormat="1" applyFont="1" applyBorder="1" applyAlignment="1" applyProtection="1">
      <alignment horizontal="right" vertical="center"/>
    </xf>
    <xf numFmtId="167" fontId="13" fillId="0" borderId="1" xfId="1" applyNumberFormat="1" applyFont="1" applyBorder="1" applyAlignment="1" applyProtection="1">
      <alignment horizontal="right" vertical="center"/>
    </xf>
    <xf numFmtId="10" fontId="13" fillId="0" borderId="1" xfId="1" applyNumberFormat="1" applyFont="1" applyBorder="1" applyAlignment="1" applyProtection="1">
      <alignment vertical="center"/>
    </xf>
    <xf numFmtId="164" fontId="8" fillId="5" borderId="1" xfId="1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/>
    </xf>
    <xf numFmtId="167" fontId="13" fillId="5" borderId="1" xfId="1" applyNumberFormat="1" applyFont="1" applyFill="1" applyBorder="1" applyAlignment="1" applyProtection="1">
      <alignment horizontal="center" vertical="center"/>
    </xf>
    <xf numFmtId="10" fontId="13" fillId="5" borderId="1" xfId="1" applyNumberFormat="1" applyFont="1" applyFill="1" applyBorder="1" applyAlignment="1" applyProtection="1">
      <alignment horizontal="center" vertical="center"/>
    </xf>
    <xf numFmtId="0" fontId="14" fillId="0" borderId="6" xfId="3" applyFont="1" applyBorder="1"/>
    <xf numFmtId="0" fontId="14" fillId="0" borderId="9" xfId="3" applyFont="1" applyBorder="1"/>
    <xf numFmtId="0" fontId="14" fillId="0" borderId="7" xfId="3" applyFont="1" applyBorder="1"/>
    <xf numFmtId="0" fontId="14" fillId="0" borderId="8" xfId="3" applyFont="1" applyBorder="1"/>
    <xf numFmtId="0" fontId="9" fillId="0" borderId="0" xfId="1" applyFont="1"/>
    <xf numFmtId="4" fontId="8" fillId="0" borderId="2" xfId="3" applyNumberFormat="1" applyFont="1" applyBorder="1" applyAlignment="1">
      <alignment horizontal="center" vertical="center" wrapText="1"/>
    </xf>
    <xf numFmtId="4" fontId="8" fillId="7" borderId="1" xfId="3" applyNumberFormat="1" applyFont="1" applyFill="1" applyBorder="1" applyAlignment="1">
      <alignment horizontal="center" vertical="center" wrapText="1"/>
    </xf>
    <xf numFmtId="0" fontId="1" fillId="0" borderId="5" xfId="3" applyFont="1" applyBorder="1"/>
    <xf numFmtId="0" fontId="1" fillId="0" borderId="0" xfId="3" applyFont="1" applyBorder="1"/>
    <xf numFmtId="0" fontId="1" fillId="0" borderId="0" xfId="3" applyFont="1"/>
    <xf numFmtId="0" fontId="2" fillId="0" borderId="5" xfId="3" applyFont="1" applyBorder="1"/>
    <xf numFmtId="2" fontId="1" fillId="11" borderId="0" xfId="3" applyNumberFormat="1" applyFont="1" applyFill="1" applyAlignment="1" applyProtection="1">
      <alignment horizontal="right"/>
      <protection locked="0"/>
    </xf>
    <xf numFmtId="2" fontId="1" fillId="0" borderId="0" xfId="3" applyNumberFormat="1" applyFont="1"/>
    <xf numFmtId="0" fontId="2" fillId="0" borderId="0" xfId="3" applyFont="1" applyAlignment="1">
      <alignment horizontal="right"/>
    </xf>
    <xf numFmtId="4" fontId="1" fillId="8" borderId="0" xfId="3" applyNumberFormat="1" applyFont="1" applyFill="1" applyAlignment="1">
      <alignment horizontal="right"/>
    </xf>
    <xf numFmtId="0" fontId="1" fillId="8" borderId="0" xfId="3" applyFont="1" applyFill="1" applyAlignment="1">
      <alignment horizontal="right"/>
    </xf>
    <xf numFmtId="4" fontId="1" fillId="0" borderId="0" xfId="3" applyNumberFormat="1" applyFont="1" applyAlignment="1">
      <alignment horizontal="right"/>
    </xf>
    <xf numFmtId="0" fontId="1" fillId="0" borderId="0" xfId="3" applyFont="1" applyAlignment="1">
      <alignment horizontal="right"/>
    </xf>
    <xf numFmtId="0" fontId="1" fillId="0" borderId="7" xfId="3" applyFont="1" applyBorder="1"/>
    <xf numFmtId="0" fontId="2" fillId="0" borderId="8" xfId="3" applyFont="1" applyBorder="1" applyAlignment="1">
      <alignment horizontal="right"/>
    </xf>
    <xf numFmtId="4" fontId="1" fillId="0" borderId="8" xfId="3" applyNumberFormat="1" applyFont="1" applyBorder="1" applyAlignment="1">
      <alignment horizontal="right"/>
    </xf>
    <xf numFmtId="0" fontId="1" fillId="0" borderId="8" xfId="3" applyFont="1" applyBorder="1" applyAlignment="1">
      <alignment horizontal="right"/>
    </xf>
    <xf numFmtId="0" fontId="0" fillId="0" borderId="0" xfId="0" applyFont="1" applyAlignment="1" applyProtection="1">
      <alignment vertical="center"/>
    </xf>
    <xf numFmtId="4" fontId="0" fillId="0" borderId="0" xfId="0" applyNumberFormat="1" applyFont="1" applyAlignment="1" applyProtection="1">
      <alignment vertical="center"/>
    </xf>
    <xf numFmtId="4" fontId="0" fillId="0" borderId="0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/>
    </xf>
    <xf numFmtId="10" fontId="11" fillId="5" borderId="1" xfId="1" applyNumberFormat="1" applyFont="1" applyFill="1" applyBorder="1" applyAlignment="1" applyProtection="1">
      <alignment horizontal="center" vertical="center"/>
    </xf>
    <xf numFmtId="4" fontId="11" fillId="5" borderId="1" xfId="1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7" fillId="3" borderId="1" xfId="1" applyFont="1" applyFill="1" applyBorder="1" applyAlignment="1" applyProtection="1">
      <alignment horizontal="center" vertical="center" wrapText="1"/>
    </xf>
    <xf numFmtId="167" fontId="11" fillId="5" borderId="1" xfId="1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8" fillId="5" borderId="1" xfId="0" applyFont="1" applyFill="1" applyBorder="1" applyAlignment="1" applyProtection="1">
      <alignment horizontal="center" vertical="center" wrapText="1"/>
    </xf>
    <xf numFmtId="0" fontId="27" fillId="5" borderId="1" xfId="0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right" vertical="center" wrapText="1"/>
    </xf>
    <xf numFmtId="4" fontId="19" fillId="0" borderId="0" xfId="0" applyNumberFormat="1" applyFont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justify" vertical="center" wrapText="1"/>
    </xf>
    <xf numFmtId="4" fontId="8" fillId="3" borderId="1" xfId="0" applyNumberFormat="1" applyFont="1" applyFill="1" applyBorder="1" applyAlignment="1" applyProtection="1">
      <alignment horizontal="center" vertical="center" wrapText="1"/>
    </xf>
    <xf numFmtId="4" fontId="23" fillId="3" borderId="1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vertical="center"/>
    </xf>
    <xf numFmtId="4" fontId="19" fillId="0" borderId="0" xfId="0" applyNumberFormat="1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justify" vertical="center" wrapText="1"/>
    </xf>
    <xf numFmtId="4" fontId="4" fillId="2" borderId="1" xfId="0" applyNumberFormat="1" applyFont="1" applyFill="1" applyBorder="1" applyAlignment="1" applyProtection="1">
      <alignment vertical="center"/>
    </xf>
    <xf numFmtId="4" fontId="23" fillId="2" borderId="1" xfId="0" applyNumberFormat="1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justify" vertical="center" wrapText="1"/>
    </xf>
    <xf numFmtId="4" fontId="4" fillId="0" borderId="1" xfId="0" applyNumberFormat="1" applyFont="1" applyBorder="1" applyAlignment="1" applyProtection="1">
      <alignment vertical="center"/>
    </xf>
    <xf numFmtId="4" fontId="23" fillId="0" borderId="1" xfId="0" applyNumberFormat="1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justify" vertical="center" wrapText="1"/>
    </xf>
    <xf numFmtId="4" fontId="10" fillId="0" borderId="1" xfId="0" applyNumberFormat="1" applyFont="1" applyBorder="1" applyAlignment="1" applyProtection="1">
      <alignment vertical="center"/>
    </xf>
    <xf numFmtId="4" fontId="9" fillId="0" borderId="1" xfId="0" applyNumberFormat="1" applyFont="1" applyFill="1" applyBorder="1" applyAlignment="1" applyProtection="1">
      <alignment vertical="center"/>
    </xf>
    <xf numFmtId="4" fontId="23" fillId="0" borderId="1" xfId="0" applyNumberFormat="1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justify"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vertical="center"/>
    </xf>
    <xf numFmtId="0" fontId="24" fillId="3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23" fillId="2" borderId="1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23" fillId="0" borderId="1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23" fillId="0" borderId="1" xfId="0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justify" vertical="center" wrapText="1"/>
    </xf>
    <xf numFmtId="2" fontId="9" fillId="0" borderId="1" xfId="0" applyNumberFormat="1" applyFont="1" applyBorder="1" applyAlignment="1" applyProtection="1">
      <alignment vertical="center"/>
    </xf>
    <xf numFmtId="4" fontId="9" fillId="0" borderId="1" xfId="0" applyNumberFormat="1" applyFont="1" applyBorder="1" applyAlignment="1" applyProtection="1">
      <alignment vertical="center"/>
    </xf>
    <xf numFmtId="2" fontId="10" fillId="0" borderId="1" xfId="0" applyNumberFormat="1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0" fontId="10" fillId="0" borderId="1" xfId="1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4" fillId="7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7" borderId="1" xfId="0" applyFont="1" applyFill="1" applyBorder="1" applyAlignment="1" applyProtection="1">
      <alignment horizontal="left" vertical="center" wrapText="1"/>
    </xf>
    <xf numFmtId="0" fontId="8" fillId="0" borderId="1" xfId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</xf>
    <xf numFmtId="1" fontId="8" fillId="0" borderId="1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8" fillId="5" borderId="1" xfId="1" applyFont="1" applyFill="1" applyBorder="1" applyAlignment="1" applyProtection="1">
      <alignment horizontal="center" vertical="center"/>
    </xf>
    <xf numFmtId="0" fontId="8" fillId="5" borderId="1" xfId="1" applyFont="1" applyFill="1" applyBorder="1" applyAlignment="1" applyProtection="1">
      <alignment horizontal="center" vertical="center" wrapText="1"/>
    </xf>
    <xf numFmtId="167" fontId="11" fillId="0" borderId="1" xfId="1" applyNumberFormat="1" applyFont="1" applyBorder="1" applyAlignment="1" applyProtection="1">
      <alignment horizontal="center" vertical="center"/>
    </xf>
    <xf numFmtId="0" fontId="7" fillId="3" borderId="1" xfId="1" applyFont="1" applyFill="1" applyBorder="1" applyAlignment="1" applyProtection="1">
      <alignment horizontal="center" vertical="center" wrapText="1"/>
    </xf>
    <xf numFmtId="167" fontId="11" fillId="5" borderId="1" xfId="1" applyNumberFormat="1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vertical="center"/>
    </xf>
    <xf numFmtId="0" fontId="4" fillId="5" borderId="12" xfId="0" applyFont="1" applyFill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49" fontId="17" fillId="7" borderId="10" xfId="0" applyNumberFormat="1" applyFont="1" applyFill="1" applyBorder="1" applyAlignment="1" applyProtection="1">
      <alignment horizontal="left" vertical="center" wrapText="1"/>
    </xf>
    <xf numFmtId="49" fontId="17" fillId="7" borderId="11" xfId="0" applyNumberFormat="1" applyFont="1" applyFill="1" applyBorder="1" applyAlignment="1" applyProtection="1">
      <alignment horizontal="left" vertical="center" wrapText="1"/>
    </xf>
    <xf numFmtId="49" fontId="17" fillId="7" borderId="12" xfId="0" applyNumberFormat="1" applyFont="1" applyFill="1" applyBorder="1" applyAlignment="1" applyProtection="1">
      <alignment horizontal="left" vertical="center" wrapText="1"/>
    </xf>
    <xf numFmtId="0" fontId="11" fillId="5" borderId="1" xfId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3" fillId="9" borderId="0" xfId="3" applyFont="1" applyFill="1" applyAlignment="1">
      <alignment horizontal="center" vertical="center"/>
    </xf>
    <xf numFmtId="10" fontId="3" fillId="9" borderId="0" xfId="3" applyNumberFormat="1" applyFont="1" applyFill="1" applyAlignment="1">
      <alignment horizontal="center" vertical="center"/>
    </xf>
    <xf numFmtId="10" fontId="16" fillId="10" borderId="0" xfId="3" applyNumberFormat="1" applyFont="1" applyFill="1" applyAlignment="1">
      <alignment vertic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2" fillId="0" borderId="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6" xfId="3" applyFont="1" applyBorder="1" applyAlignment="1">
      <alignment horizontal="center"/>
    </xf>
    <xf numFmtId="0" fontId="4" fillId="5" borderId="1" xfId="3" applyFont="1" applyFill="1" applyBorder="1" applyAlignment="1">
      <alignment horizontal="center"/>
    </xf>
    <xf numFmtId="4" fontId="8" fillId="0" borderId="3" xfId="3" applyNumberFormat="1" applyFont="1" applyBorder="1" applyAlignment="1">
      <alignment horizontal="justify" vertical="center" wrapText="1"/>
    </xf>
    <xf numFmtId="4" fontId="8" fillId="0" borderId="4" xfId="3" applyNumberFormat="1" applyFont="1" applyBorder="1" applyAlignment="1">
      <alignment horizontal="justify" vertical="center" wrapText="1"/>
    </xf>
    <xf numFmtId="49" fontId="17" fillId="7" borderId="1" xfId="3" applyNumberFormat="1" applyFont="1" applyFill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6" xfId="3" applyFont="1" applyBorder="1" applyAlignment="1">
      <alignment horizontal="center" vertical="center"/>
    </xf>
  </cellXfs>
  <cellStyles count="4">
    <cellStyle name="Moeda 2 3" xfId="2" xr:uid="{00000000-0005-0000-0000-000000000000}"/>
    <cellStyle name="Normal" xfId="0" builtinId="0"/>
    <cellStyle name="Normal 10" xfId="3" xr:uid="{00000000-0005-0000-0000-000002000000}"/>
    <cellStyle name="Normal 2 2 2 2" xfId="1" xr:uid="{00000000-0005-0000-0000-000003000000}"/>
  </cellStyles>
  <dxfs count="0"/>
  <tableStyles count="0" defaultTableStyle="TableStyleMedium2" defaultPivotStyle="PivotStyleLight16"/>
  <colors>
    <mruColors>
      <color rgb="FFF7F7F7"/>
      <color rgb="FFFFF8E5"/>
      <color rgb="FFEBFFEB"/>
      <color rgb="FFFFFF99"/>
      <color rgb="FFFFFF66"/>
      <color rgb="FFFFE6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65485</xdr:colOff>
      <xdr:row>0</xdr:row>
      <xdr:rowOff>95249</xdr:rowOff>
    </xdr:from>
    <xdr:to>
      <xdr:col>8</xdr:col>
      <xdr:colOff>327422</xdr:colOff>
      <xdr:row>2</xdr:row>
      <xdr:rowOff>105325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357938" y="95249"/>
          <a:ext cx="2035968" cy="43870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119521</xdr:colOff>
      <xdr:row>0</xdr:row>
      <xdr:rowOff>117231</xdr:rowOff>
    </xdr:from>
    <xdr:to>
      <xdr:col>7</xdr:col>
      <xdr:colOff>556846</xdr:colOff>
      <xdr:row>2</xdr:row>
      <xdr:rowOff>61363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299656" y="117231"/>
          <a:ext cx="1844094" cy="3764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524654</xdr:colOff>
      <xdr:row>0</xdr:row>
      <xdr:rowOff>98534</xdr:rowOff>
    </xdr:from>
    <xdr:to>
      <xdr:col>9</xdr:col>
      <xdr:colOff>164225</xdr:colOff>
      <xdr:row>2</xdr:row>
      <xdr:rowOff>78829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557999" y="98534"/>
          <a:ext cx="1472312" cy="335019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view="pageBreakPreview" zoomScale="160" zoomScaleNormal="145" zoomScaleSheetLayoutView="160" workbookViewId="0">
      <pane ySplit="8" topLeftCell="A9" activePane="bottomLeft" state="frozen"/>
      <selection pane="bottomLeft" activeCell="I8" sqref="I8"/>
    </sheetView>
  </sheetViews>
  <sheetFormatPr defaultRowHeight="15" x14ac:dyDescent="0.25"/>
  <cols>
    <col min="1" max="1" width="12.28515625" style="57" bestFit="1" customWidth="1"/>
    <col min="2" max="2" width="55.140625" style="54" customWidth="1"/>
    <col min="3" max="3" width="11.85546875" style="57" bestFit="1" customWidth="1"/>
    <col min="4" max="4" width="8" style="57" bestFit="1" customWidth="1"/>
    <col min="5" max="5" width="7" style="57" bestFit="1" customWidth="1"/>
    <col min="6" max="6" width="8" style="54" bestFit="1" customWidth="1"/>
    <col min="7" max="7" width="9.28515625" style="107" customWidth="1"/>
    <col min="8" max="8" width="9.28515625" style="54" customWidth="1"/>
    <col min="9" max="9" width="11.28515625" style="55" bestFit="1" customWidth="1"/>
    <col min="10" max="12" width="9.42578125" style="54" hidden="1" customWidth="1"/>
    <col min="13" max="16384" width="9.140625" style="54"/>
  </cols>
  <sheetData>
    <row r="1" spans="1:12" ht="18.75" x14ac:dyDescent="0.25">
      <c r="A1" s="109" t="s">
        <v>62</v>
      </c>
      <c r="B1" s="110"/>
      <c r="C1" s="110"/>
      <c r="D1" s="110"/>
      <c r="E1" s="110"/>
      <c r="F1" s="110"/>
      <c r="G1" s="110"/>
      <c r="H1" s="110"/>
      <c r="I1" s="111"/>
    </row>
    <row r="2" spans="1:12" x14ac:dyDescent="0.25">
      <c r="A2" s="112" t="s">
        <v>63</v>
      </c>
      <c r="B2" s="113"/>
      <c r="C2" s="113"/>
      <c r="D2" s="113"/>
      <c r="E2" s="113"/>
      <c r="F2" s="113"/>
      <c r="G2" s="113"/>
      <c r="H2" s="113"/>
      <c r="I2" s="114"/>
    </row>
    <row r="3" spans="1:12" x14ac:dyDescent="0.25">
      <c r="A3" s="115" t="s">
        <v>64</v>
      </c>
      <c r="B3" s="116"/>
      <c r="C3" s="116"/>
      <c r="D3" s="116"/>
      <c r="E3" s="116"/>
      <c r="F3" s="116"/>
      <c r="G3" s="116"/>
      <c r="H3" s="116"/>
      <c r="I3" s="117"/>
      <c r="K3" s="55"/>
    </row>
    <row r="4" spans="1:12" x14ac:dyDescent="0.25">
      <c r="A4" s="118" t="s">
        <v>118</v>
      </c>
      <c r="B4" s="118"/>
      <c r="C4" s="118"/>
      <c r="D4" s="118"/>
      <c r="E4" s="118"/>
      <c r="F4" s="118"/>
      <c r="G4" s="118"/>
      <c r="H4" s="118"/>
      <c r="I4" s="118"/>
      <c r="K4" s="55"/>
    </row>
    <row r="5" spans="1:12" ht="15" customHeight="1" x14ac:dyDescent="0.25">
      <c r="A5" s="3" t="s">
        <v>65</v>
      </c>
      <c r="B5" s="122" t="s">
        <v>115</v>
      </c>
      <c r="C5" s="122"/>
      <c r="D5" s="122"/>
      <c r="E5" s="122"/>
      <c r="F5" s="122"/>
      <c r="G5" s="120" t="s">
        <v>66</v>
      </c>
      <c r="H5" s="120"/>
      <c r="I5" s="1">
        <f>'COMP. BDI'!F28</f>
        <v>0.24230000000000002</v>
      </c>
    </row>
    <row r="6" spans="1:12" x14ac:dyDescent="0.25">
      <c r="A6" s="4" t="s">
        <v>67</v>
      </c>
      <c r="B6" s="123"/>
      <c r="C6" s="123"/>
      <c r="D6" s="123"/>
      <c r="E6" s="123"/>
      <c r="F6" s="123"/>
      <c r="G6" s="121" t="s">
        <v>68</v>
      </c>
      <c r="H6" s="121"/>
      <c r="I6" s="2"/>
      <c r="J6" s="55"/>
    </row>
    <row r="7" spans="1:12" s="67" customFormat="1" ht="45" x14ac:dyDescent="0.25">
      <c r="A7" s="69" t="s">
        <v>45</v>
      </c>
      <c r="B7" s="69" t="s">
        <v>43</v>
      </c>
      <c r="C7" s="70" t="s">
        <v>116</v>
      </c>
      <c r="D7" s="69" t="s">
        <v>44</v>
      </c>
      <c r="E7" s="69" t="s">
        <v>52</v>
      </c>
      <c r="F7" s="69" t="s">
        <v>51</v>
      </c>
      <c r="G7" s="69" t="s">
        <v>70</v>
      </c>
      <c r="H7" s="69" t="s">
        <v>71</v>
      </c>
      <c r="I7" s="69" t="s">
        <v>72</v>
      </c>
      <c r="K7" s="66"/>
    </row>
    <row r="8" spans="1:12" x14ac:dyDescent="0.25">
      <c r="A8" s="119" t="s">
        <v>113</v>
      </c>
      <c r="B8" s="119"/>
      <c r="C8" s="119"/>
      <c r="D8" s="119"/>
      <c r="E8" s="119"/>
      <c r="F8" s="119"/>
      <c r="G8" s="119"/>
      <c r="H8" s="119"/>
      <c r="I8" s="71">
        <f>I9+I32</f>
        <v>2092707.29</v>
      </c>
      <c r="J8" s="72">
        <f>I8-2042866.34</f>
        <v>49840.949999999953</v>
      </c>
      <c r="K8" s="62"/>
    </row>
    <row r="9" spans="1:12" s="5" customFormat="1" x14ac:dyDescent="0.25">
      <c r="A9" s="73" t="s">
        <v>53</v>
      </c>
      <c r="B9" s="74" t="s">
        <v>46</v>
      </c>
      <c r="C9" s="73"/>
      <c r="D9" s="73"/>
      <c r="E9" s="73"/>
      <c r="F9" s="75"/>
      <c r="G9" s="76"/>
      <c r="H9" s="75"/>
      <c r="I9" s="77">
        <f>I11+I13+I15+I23+I25+I28</f>
        <v>1070032.4200000002</v>
      </c>
      <c r="J9" s="78">
        <f>I9-1043485.12</f>
        <v>26547.300000000163</v>
      </c>
      <c r="K9" s="62"/>
    </row>
    <row r="10" spans="1:12" s="6" customFormat="1" x14ac:dyDescent="0.25">
      <c r="A10" s="79" t="s">
        <v>0</v>
      </c>
      <c r="B10" s="80" t="s">
        <v>22</v>
      </c>
      <c r="C10" s="79"/>
      <c r="D10" s="79"/>
      <c r="E10" s="79"/>
      <c r="F10" s="81"/>
      <c r="G10" s="82"/>
      <c r="H10" s="81"/>
      <c r="I10" s="81">
        <f>I11+I13+I15</f>
        <v>796072.31</v>
      </c>
    </row>
    <row r="11" spans="1:12" s="6" customFormat="1" ht="25.5" x14ac:dyDescent="0.25">
      <c r="A11" s="3" t="s">
        <v>1</v>
      </c>
      <c r="B11" s="83" t="s">
        <v>55</v>
      </c>
      <c r="C11" s="3"/>
      <c r="D11" s="3"/>
      <c r="E11" s="3"/>
      <c r="F11" s="84"/>
      <c r="G11" s="85"/>
      <c r="H11" s="84"/>
      <c r="I11" s="84">
        <f>I12</f>
        <v>72230.28</v>
      </c>
    </row>
    <row r="12" spans="1:12" x14ac:dyDescent="0.25">
      <c r="A12" s="86" t="s">
        <v>2</v>
      </c>
      <c r="B12" s="87" t="s">
        <v>23</v>
      </c>
      <c r="C12" s="86" t="s">
        <v>24</v>
      </c>
      <c r="D12" s="86">
        <v>1</v>
      </c>
      <c r="E12" s="86" t="s">
        <v>25</v>
      </c>
      <c r="F12" s="88">
        <v>2.5499999999999998</v>
      </c>
      <c r="G12" s="89">
        <f>K12</f>
        <v>22800.93</v>
      </c>
      <c r="H12" s="88">
        <f>ROUND(G12*(1+I$5),2)</f>
        <v>28325.599999999999</v>
      </c>
      <c r="I12" s="88">
        <f>ROUND(F12*H12,2)</f>
        <v>72230.28</v>
      </c>
      <c r="K12" s="55">
        <f t="shared" ref="K12:K14" si="0">(L12*(100%-I$6))</f>
        <v>22800.93</v>
      </c>
      <c r="L12" s="56">
        <v>22800.93</v>
      </c>
    </row>
    <row r="13" spans="1:12" s="6" customFormat="1" x14ac:dyDescent="0.25">
      <c r="A13" s="3" t="s">
        <v>3</v>
      </c>
      <c r="B13" s="83" t="s">
        <v>26</v>
      </c>
      <c r="C13" s="3"/>
      <c r="D13" s="3"/>
      <c r="E13" s="3"/>
      <c r="F13" s="84"/>
      <c r="G13" s="90"/>
      <c r="H13" s="84"/>
      <c r="I13" s="84">
        <f>I14</f>
        <v>2803.83</v>
      </c>
      <c r="K13" s="55">
        <f t="shared" si="0"/>
        <v>0</v>
      </c>
      <c r="L13" s="60"/>
    </row>
    <row r="14" spans="1:12" ht="25.5" x14ac:dyDescent="0.25">
      <c r="A14" s="86" t="s">
        <v>4</v>
      </c>
      <c r="B14" s="87" t="s">
        <v>27</v>
      </c>
      <c r="C14" s="86" t="s">
        <v>28</v>
      </c>
      <c r="D14" s="86">
        <v>103689</v>
      </c>
      <c r="E14" s="86" t="s">
        <v>60</v>
      </c>
      <c r="F14" s="88">
        <v>6.48</v>
      </c>
      <c r="G14" s="89">
        <f>K14</f>
        <v>348.3</v>
      </c>
      <c r="H14" s="88">
        <f>ROUND(G14*(1+I$5),2)</f>
        <v>432.69</v>
      </c>
      <c r="I14" s="88">
        <f t="shared" ref="I14:I31" si="1">ROUND(F14*H14,2)</f>
        <v>2803.83</v>
      </c>
      <c r="K14" s="55">
        <f t="shared" si="0"/>
        <v>348.3</v>
      </c>
      <c r="L14" s="55">
        <v>348.3</v>
      </c>
    </row>
    <row r="15" spans="1:12" s="6" customFormat="1" x14ac:dyDescent="0.25">
      <c r="A15" s="3" t="s">
        <v>5</v>
      </c>
      <c r="B15" s="83" t="s">
        <v>29</v>
      </c>
      <c r="C15" s="3"/>
      <c r="D15" s="3"/>
      <c r="E15" s="3"/>
      <c r="F15" s="84"/>
      <c r="G15" s="90"/>
      <c r="H15" s="84"/>
      <c r="I15" s="84">
        <f>SUM(I16:I21)</f>
        <v>721038.20000000007</v>
      </c>
      <c r="K15" s="55">
        <f>(L15*(100%-I$6))</f>
        <v>0</v>
      </c>
      <c r="L15" s="60"/>
    </row>
    <row r="16" spans="1:12" ht="38.25" x14ac:dyDescent="0.25">
      <c r="A16" s="86" t="s">
        <v>6</v>
      </c>
      <c r="B16" s="87" t="s">
        <v>56</v>
      </c>
      <c r="C16" s="86" t="s">
        <v>28</v>
      </c>
      <c r="D16" s="86">
        <v>100576</v>
      </c>
      <c r="E16" s="86" t="s">
        <v>60</v>
      </c>
      <c r="F16" s="88">
        <v>5540.64</v>
      </c>
      <c r="G16" s="89">
        <f t="shared" ref="G16:G21" si="2">K16</f>
        <v>3.05</v>
      </c>
      <c r="H16" s="88">
        <f>ROUND(G16*(1+I$5),2)</f>
        <v>3.79</v>
      </c>
      <c r="I16" s="88">
        <f t="shared" si="1"/>
        <v>20999.03</v>
      </c>
      <c r="K16" s="55">
        <f t="shared" ref="K16:K54" si="3">(L16*(100%-I$6))</f>
        <v>3.05</v>
      </c>
      <c r="L16" s="55">
        <v>3.05</v>
      </c>
    </row>
    <row r="17" spans="1:12" ht="25.5" x14ac:dyDescent="0.25">
      <c r="A17" s="86" t="s">
        <v>7</v>
      </c>
      <c r="B17" s="87" t="s">
        <v>30</v>
      </c>
      <c r="C17" s="86" t="s">
        <v>28</v>
      </c>
      <c r="D17" s="86">
        <v>92404</v>
      </c>
      <c r="E17" s="86" t="s">
        <v>60</v>
      </c>
      <c r="F17" s="88">
        <v>5540.64</v>
      </c>
      <c r="G17" s="89">
        <f t="shared" si="2"/>
        <v>92.94</v>
      </c>
      <c r="H17" s="88">
        <f t="shared" ref="H17:H21" si="4">ROUND(G17*(1+I$5),2)</f>
        <v>115.46</v>
      </c>
      <c r="I17" s="88">
        <f t="shared" si="1"/>
        <v>639722.29</v>
      </c>
      <c r="K17" s="55">
        <f t="shared" si="3"/>
        <v>92.94</v>
      </c>
      <c r="L17" s="55">
        <v>92.94</v>
      </c>
    </row>
    <row r="18" spans="1:12" ht="25.5" x14ac:dyDescent="0.25">
      <c r="A18" s="86" t="s">
        <v>8</v>
      </c>
      <c r="B18" s="87" t="s">
        <v>31</v>
      </c>
      <c r="C18" s="86" t="s">
        <v>28</v>
      </c>
      <c r="D18" s="86">
        <v>97914</v>
      </c>
      <c r="E18" s="86" t="s">
        <v>61</v>
      </c>
      <c r="F18" s="88">
        <v>9973.2000000000007</v>
      </c>
      <c r="G18" s="89">
        <f t="shared" si="2"/>
        <v>3.32</v>
      </c>
      <c r="H18" s="88">
        <f t="shared" si="4"/>
        <v>4.12</v>
      </c>
      <c r="I18" s="88">
        <f t="shared" si="1"/>
        <v>41089.58</v>
      </c>
      <c r="K18" s="55">
        <f t="shared" si="3"/>
        <v>3.32</v>
      </c>
      <c r="L18" s="55">
        <v>3.32</v>
      </c>
    </row>
    <row r="19" spans="1:12" ht="27.75" customHeight="1" x14ac:dyDescent="0.25">
      <c r="A19" s="86" t="s">
        <v>9</v>
      </c>
      <c r="B19" s="87" t="s">
        <v>57</v>
      </c>
      <c r="C19" s="86" t="s">
        <v>28</v>
      </c>
      <c r="D19" s="86">
        <v>97915</v>
      </c>
      <c r="E19" s="86" t="s">
        <v>61</v>
      </c>
      <c r="F19" s="88">
        <v>6715.29</v>
      </c>
      <c r="G19" s="89">
        <f t="shared" si="2"/>
        <v>1.27</v>
      </c>
      <c r="H19" s="88">
        <f t="shared" si="4"/>
        <v>1.58</v>
      </c>
      <c r="I19" s="88">
        <f t="shared" si="1"/>
        <v>10610.16</v>
      </c>
      <c r="K19" s="55">
        <f t="shared" si="3"/>
        <v>1.27</v>
      </c>
      <c r="L19" s="55">
        <v>1.27</v>
      </c>
    </row>
    <row r="20" spans="1:12" ht="25.5" x14ac:dyDescent="0.25">
      <c r="A20" s="86" t="s">
        <v>10</v>
      </c>
      <c r="B20" s="87" t="s">
        <v>31</v>
      </c>
      <c r="C20" s="86" t="s">
        <v>28</v>
      </c>
      <c r="D20" s="86">
        <v>97914</v>
      </c>
      <c r="E20" s="86" t="s">
        <v>61</v>
      </c>
      <c r="F20" s="88">
        <v>1662.3</v>
      </c>
      <c r="G20" s="89">
        <f t="shared" si="2"/>
        <v>3.32</v>
      </c>
      <c r="H20" s="88">
        <f t="shared" si="4"/>
        <v>4.12</v>
      </c>
      <c r="I20" s="88">
        <f t="shared" si="1"/>
        <v>6848.68</v>
      </c>
      <c r="K20" s="55">
        <f t="shared" si="3"/>
        <v>3.32</v>
      </c>
      <c r="L20" s="55">
        <v>3.32</v>
      </c>
    </row>
    <row r="21" spans="1:12" ht="26.25" customHeight="1" x14ac:dyDescent="0.25">
      <c r="A21" s="86" t="s">
        <v>11</v>
      </c>
      <c r="B21" s="87" t="s">
        <v>57</v>
      </c>
      <c r="C21" s="86" t="s">
        <v>28</v>
      </c>
      <c r="D21" s="86">
        <v>97915</v>
      </c>
      <c r="E21" s="86" t="s">
        <v>61</v>
      </c>
      <c r="F21" s="88">
        <v>1119.28</v>
      </c>
      <c r="G21" s="89">
        <f t="shared" si="2"/>
        <v>1.27</v>
      </c>
      <c r="H21" s="88">
        <f t="shared" si="4"/>
        <v>1.58</v>
      </c>
      <c r="I21" s="88">
        <f t="shared" si="1"/>
        <v>1768.46</v>
      </c>
      <c r="K21" s="55">
        <f t="shared" si="3"/>
        <v>1.27</v>
      </c>
      <c r="L21" s="55">
        <v>1.27</v>
      </c>
    </row>
    <row r="22" spans="1:12" s="6" customFormat="1" x14ac:dyDescent="0.25">
      <c r="A22" s="79" t="s">
        <v>12</v>
      </c>
      <c r="B22" s="80" t="s">
        <v>32</v>
      </c>
      <c r="C22" s="79"/>
      <c r="D22" s="79"/>
      <c r="E22" s="79"/>
      <c r="F22" s="81"/>
      <c r="G22" s="82"/>
      <c r="H22" s="81"/>
      <c r="I22" s="81">
        <f>I23+I25+I28</f>
        <v>273960.11</v>
      </c>
      <c r="K22" s="55">
        <f t="shared" si="3"/>
        <v>0</v>
      </c>
      <c r="L22" s="60"/>
    </row>
    <row r="23" spans="1:12" s="6" customFormat="1" x14ac:dyDescent="0.25">
      <c r="A23" s="3" t="s">
        <v>13</v>
      </c>
      <c r="B23" s="83" t="s">
        <v>33</v>
      </c>
      <c r="C23" s="3"/>
      <c r="D23" s="3"/>
      <c r="E23" s="3"/>
      <c r="F23" s="84"/>
      <c r="G23" s="85"/>
      <c r="H23" s="84"/>
      <c r="I23" s="84">
        <f>I24</f>
        <v>153277.63</v>
      </c>
      <c r="K23" s="55">
        <f t="shared" si="3"/>
        <v>0</v>
      </c>
      <c r="L23" s="60"/>
    </row>
    <row r="24" spans="1:12" ht="38.25" x14ac:dyDescent="0.25">
      <c r="A24" s="86" t="s">
        <v>14</v>
      </c>
      <c r="B24" s="87" t="s">
        <v>58</v>
      </c>
      <c r="C24" s="86" t="s">
        <v>28</v>
      </c>
      <c r="D24" s="86">
        <v>94273</v>
      </c>
      <c r="E24" s="86" t="s">
        <v>34</v>
      </c>
      <c r="F24" s="88">
        <v>1798.4</v>
      </c>
      <c r="G24" s="89">
        <f>K24</f>
        <v>68.61</v>
      </c>
      <c r="H24" s="88">
        <f t="shared" ref="H24" si="5">ROUND(G24*(1+I$5),2)</f>
        <v>85.23</v>
      </c>
      <c r="I24" s="88">
        <f t="shared" si="1"/>
        <v>153277.63</v>
      </c>
      <c r="K24" s="55">
        <f t="shared" si="3"/>
        <v>68.61</v>
      </c>
      <c r="L24" s="55">
        <v>68.61</v>
      </c>
    </row>
    <row r="25" spans="1:12" s="6" customFormat="1" x14ac:dyDescent="0.25">
      <c r="A25" s="3" t="s">
        <v>15</v>
      </c>
      <c r="B25" s="83" t="s">
        <v>35</v>
      </c>
      <c r="C25" s="3"/>
      <c r="D25" s="3"/>
      <c r="E25" s="3"/>
      <c r="F25" s="84"/>
      <c r="G25" s="90"/>
      <c r="H25" s="84"/>
      <c r="I25" s="84">
        <f>SUM(I26:I27)</f>
        <v>111662.2</v>
      </c>
      <c r="K25" s="55">
        <f t="shared" si="3"/>
        <v>0</v>
      </c>
      <c r="L25" s="60"/>
    </row>
    <row r="26" spans="1:12" x14ac:dyDescent="0.25">
      <c r="A26" s="86" t="s">
        <v>16</v>
      </c>
      <c r="B26" s="87" t="s">
        <v>36</v>
      </c>
      <c r="C26" s="86" t="s">
        <v>28</v>
      </c>
      <c r="D26" s="86">
        <v>101616</v>
      </c>
      <c r="E26" s="86" t="s">
        <v>60</v>
      </c>
      <c r="F26" s="88">
        <v>539.52</v>
      </c>
      <c r="G26" s="89">
        <f>K26</f>
        <v>8.82</v>
      </c>
      <c r="H26" s="88">
        <f t="shared" ref="H26:H31" si="6">ROUND(G26*(1+I$5),2)</f>
        <v>10.96</v>
      </c>
      <c r="I26" s="88">
        <f t="shared" si="1"/>
        <v>5913.14</v>
      </c>
      <c r="K26" s="55">
        <f t="shared" si="3"/>
        <v>8.82</v>
      </c>
      <c r="L26" s="55">
        <v>8.82</v>
      </c>
    </row>
    <row r="27" spans="1:12" ht="25.5" x14ac:dyDescent="0.25">
      <c r="A27" s="86" t="s">
        <v>17</v>
      </c>
      <c r="B27" s="87" t="s">
        <v>59</v>
      </c>
      <c r="C27" s="86" t="s">
        <v>28</v>
      </c>
      <c r="D27" s="86">
        <v>94281</v>
      </c>
      <c r="E27" s="86" t="s">
        <v>34</v>
      </c>
      <c r="F27" s="88">
        <v>1786</v>
      </c>
      <c r="G27" s="89">
        <f>K27</f>
        <v>47.66</v>
      </c>
      <c r="H27" s="88">
        <f t="shared" si="6"/>
        <v>59.21</v>
      </c>
      <c r="I27" s="88">
        <f t="shared" si="1"/>
        <v>105749.06</v>
      </c>
      <c r="K27" s="55">
        <f t="shared" si="3"/>
        <v>47.66</v>
      </c>
      <c r="L27" s="55">
        <v>47.66</v>
      </c>
    </row>
    <row r="28" spans="1:12" s="6" customFormat="1" x14ac:dyDescent="0.25">
      <c r="A28" s="3" t="s">
        <v>18</v>
      </c>
      <c r="B28" s="83" t="s">
        <v>37</v>
      </c>
      <c r="C28" s="3"/>
      <c r="D28" s="3"/>
      <c r="E28" s="3"/>
      <c r="F28" s="84"/>
      <c r="G28" s="90"/>
      <c r="H28" s="84"/>
      <c r="I28" s="84">
        <f>SUM(I29:I31)</f>
        <v>9020.2799999999988</v>
      </c>
      <c r="K28" s="55">
        <f t="shared" si="3"/>
        <v>0</v>
      </c>
      <c r="L28" s="60"/>
    </row>
    <row r="29" spans="1:12" ht="25.5" x14ac:dyDescent="0.25">
      <c r="A29" s="86" t="s">
        <v>19</v>
      </c>
      <c r="B29" s="87" t="s">
        <v>38</v>
      </c>
      <c r="C29" s="86" t="s">
        <v>39</v>
      </c>
      <c r="D29" s="86">
        <v>2003109</v>
      </c>
      <c r="E29" s="86" t="s">
        <v>40</v>
      </c>
      <c r="F29" s="88">
        <v>6</v>
      </c>
      <c r="G29" s="89">
        <f>K29</f>
        <v>198.07</v>
      </c>
      <c r="H29" s="88">
        <f t="shared" si="6"/>
        <v>246.06</v>
      </c>
      <c r="I29" s="88">
        <f t="shared" si="1"/>
        <v>1476.36</v>
      </c>
      <c r="K29" s="55">
        <f t="shared" si="3"/>
        <v>198.07</v>
      </c>
      <c r="L29" s="55">
        <v>198.07</v>
      </c>
    </row>
    <row r="30" spans="1:12" ht="25.5" x14ac:dyDescent="0.25">
      <c r="A30" s="86" t="s">
        <v>20</v>
      </c>
      <c r="B30" s="87" t="s">
        <v>41</v>
      </c>
      <c r="C30" s="86" t="s">
        <v>39</v>
      </c>
      <c r="D30" s="86">
        <v>2003257</v>
      </c>
      <c r="E30" s="86" t="s">
        <v>34</v>
      </c>
      <c r="F30" s="88">
        <v>18</v>
      </c>
      <c r="G30" s="89">
        <f>K30</f>
        <v>60.82</v>
      </c>
      <c r="H30" s="88">
        <f t="shared" si="6"/>
        <v>75.56</v>
      </c>
      <c r="I30" s="88">
        <f t="shared" si="1"/>
        <v>1360.08</v>
      </c>
      <c r="K30" s="55">
        <f t="shared" si="3"/>
        <v>60.82</v>
      </c>
      <c r="L30" s="55">
        <v>60.82</v>
      </c>
    </row>
    <row r="31" spans="1:12" ht="25.5" x14ac:dyDescent="0.25">
      <c r="A31" s="86" t="s">
        <v>21</v>
      </c>
      <c r="B31" s="87" t="s">
        <v>42</v>
      </c>
      <c r="C31" s="86" t="s">
        <v>39</v>
      </c>
      <c r="D31" s="86">
        <v>2003237</v>
      </c>
      <c r="E31" s="86" t="s">
        <v>40</v>
      </c>
      <c r="F31" s="88">
        <v>6</v>
      </c>
      <c r="G31" s="89">
        <f>K31</f>
        <v>829.62</v>
      </c>
      <c r="H31" s="88">
        <f t="shared" si="6"/>
        <v>1030.6400000000001</v>
      </c>
      <c r="I31" s="88">
        <f t="shared" si="1"/>
        <v>6183.84</v>
      </c>
      <c r="K31" s="55">
        <f t="shared" si="3"/>
        <v>829.62</v>
      </c>
      <c r="L31" s="55">
        <v>829.62</v>
      </c>
    </row>
    <row r="32" spans="1:12" x14ac:dyDescent="0.25">
      <c r="A32" s="91" t="s">
        <v>54</v>
      </c>
      <c r="B32" s="92" t="s">
        <v>47</v>
      </c>
      <c r="C32" s="93"/>
      <c r="D32" s="93"/>
      <c r="E32" s="93"/>
      <c r="F32" s="94"/>
      <c r="G32" s="95"/>
      <c r="H32" s="94"/>
      <c r="I32" s="77">
        <f>I33+I45</f>
        <v>1022674.87</v>
      </c>
      <c r="J32" s="61">
        <f>I32-999381.22</f>
        <v>23293.650000000023</v>
      </c>
      <c r="K32" s="55">
        <f t="shared" si="3"/>
        <v>0</v>
      </c>
      <c r="L32" s="55"/>
    </row>
    <row r="33" spans="1:12" s="6" customFormat="1" x14ac:dyDescent="0.25">
      <c r="A33" s="79" t="s">
        <v>0</v>
      </c>
      <c r="B33" s="80" t="s">
        <v>22</v>
      </c>
      <c r="C33" s="79"/>
      <c r="D33" s="79"/>
      <c r="E33" s="79"/>
      <c r="F33" s="96"/>
      <c r="G33" s="97"/>
      <c r="H33" s="96"/>
      <c r="I33" s="81">
        <f>I34+I36+I38</f>
        <v>753994.23999999999</v>
      </c>
      <c r="K33" s="55">
        <f t="shared" si="3"/>
        <v>0</v>
      </c>
      <c r="L33" s="60"/>
    </row>
    <row r="34" spans="1:12" s="6" customFormat="1" x14ac:dyDescent="0.25">
      <c r="A34" s="3" t="s">
        <v>1</v>
      </c>
      <c r="B34" s="83" t="s">
        <v>48</v>
      </c>
      <c r="C34" s="3"/>
      <c r="D34" s="3"/>
      <c r="E34" s="3"/>
      <c r="F34" s="98"/>
      <c r="G34" s="99"/>
      <c r="H34" s="98"/>
      <c r="I34" s="84">
        <f>I35</f>
        <v>46453.98</v>
      </c>
      <c r="K34" s="55">
        <f t="shared" si="3"/>
        <v>0</v>
      </c>
      <c r="L34" s="60"/>
    </row>
    <row r="35" spans="1:12" x14ac:dyDescent="0.25">
      <c r="A35" s="86" t="s">
        <v>2</v>
      </c>
      <c r="B35" s="87" t="s">
        <v>23</v>
      </c>
      <c r="C35" s="86" t="s">
        <v>24</v>
      </c>
      <c r="D35" s="86">
        <v>1</v>
      </c>
      <c r="E35" s="86" t="s">
        <v>25</v>
      </c>
      <c r="F35" s="100">
        <v>1.64</v>
      </c>
      <c r="G35" s="89">
        <f>K35</f>
        <v>22800.93</v>
      </c>
      <c r="H35" s="88">
        <f t="shared" ref="H35" si="7">ROUND(G35*(1+I$5),2)</f>
        <v>28325.599999999999</v>
      </c>
      <c r="I35" s="88">
        <f t="shared" ref="I35:I54" si="8">ROUND(F35*H35,2)</f>
        <v>46453.98</v>
      </c>
      <c r="K35" s="55">
        <f t="shared" si="3"/>
        <v>22800.93</v>
      </c>
      <c r="L35" s="55">
        <v>22800.93</v>
      </c>
    </row>
    <row r="36" spans="1:12" s="6" customFormat="1" x14ac:dyDescent="0.25">
      <c r="A36" s="3" t="s">
        <v>3</v>
      </c>
      <c r="B36" s="83" t="s">
        <v>26</v>
      </c>
      <c r="C36" s="3"/>
      <c r="D36" s="3"/>
      <c r="E36" s="3"/>
      <c r="F36" s="98"/>
      <c r="G36" s="101"/>
      <c r="H36" s="98"/>
      <c r="I36" s="84">
        <f>I37</f>
        <v>1947.11</v>
      </c>
      <c r="K36" s="55">
        <f t="shared" si="3"/>
        <v>0</v>
      </c>
      <c r="L36" s="60"/>
    </row>
    <row r="37" spans="1:12" s="67" customFormat="1" ht="25.5" x14ac:dyDescent="0.25">
      <c r="A37" s="102" t="s">
        <v>4</v>
      </c>
      <c r="B37" s="103" t="s">
        <v>49</v>
      </c>
      <c r="C37" s="102" t="s">
        <v>28</v>
      </c>
      <c r="D37" s="102">
        <v>103689</v>
      </c>
      <c r="E37" s="102" t="s">
        <v>60</v>
      </c>
      <c r="F37" s="104">
        <v>4.5</v>
      </c>
      <c r="G37" s="89">
        <f>K37</f>
        <v>348.3</v>
      </c>
      <c r="H37" s="105">
        <f t="shared" ref="H37" si="9">ROUND(G37*(1+I$5),2)</f>
        <v>432.69</v>
      </c>
      <c r="I37" s="105">
        <f t="shared" si="8"/>
        <v>1947.11</v>
      </c>
      <c r="K37" s="55">
        <f t="shared" si="3"/>
        <v>348.3</v>
      </c>
      <c r="L37" s="68">
        <v>348.3</v>
      </c>
    </row>
    <row r="38" spans="1:12" s="6" customFormat="1" x14ac:dyDescent="0.25">
      <c r="A38" s="3" t="s">
        <v>5</v>
      </c>
      <c r="B38" s="83" t="s">
        <v>29</v>
      </c>
      <c r="C38" s="3"/>
      <c r="D38" s="3"/>
      <c r="E38" s="3"/>
      <c r="F38" s="98"/>
      <c r="G38" s="101"/>
      <c r="H38" s="98"/>
      <c r="I38" s="84">
        <f>SUM(I39:I44)</f>
        <v>705593.15</v>
      </c>
      <c r="K38" s="55">
        <f t="shared" si="3"/>
        <v>0</v>
      </c>
      <c r="L38" s="60"/>
    </row>
    <row r="39" spans="1:12" ht="38.25" x14ac:dyDescent="0.25">
      <c r="A39" s="86" t="s">
        <v>6</v>
      </c>
      <c r="B39" s="87" t="s">
        <v>56</v>
      </c>
      <c r="C39" s="86" t="s">
        <v>28</v>
      </c>
      <c r="D39" s="86">
        <v>100576</v>
      </c>
      <c r="E39" s="86" t="s">
        <v>60</v>
      </c>
      <c r="F39" s="100">
        <v>5426.11</v>
      </c>
      <c r="G39" s="89">
        <f t="shared" ref="G39:G44" si="10">K39</f>
        <v>3.05</v>
      </c>
      <c r="H39" s="88">
        <f t="shared" ref="H39:H44" si="11">ROUND(G39*(1+I$5),2)</f>
        <v>3.79</v>
      </c>
      <c r="I39" s="88">
        <f t="shared" si="8"/>
        <v>20564.96</v>
      </c>
      <c r="K39" s="55">
        <f t="shared" si="3"/>
        <v>3.05</v>
      </c>
      <c r="L39" s="55">
        <v>3.05</v>
      </c>
    </row>
    <row r="40" spans="1:12" ht="25.5" x14ac:dyDescent="0.25">
      <c r="A40" s="86" t="s">
        <v>7</v>
      </c>
      <c r="B40" s="87" t="s">
        <v>30</v>
      </c>
      <c r="C40" s="86" t="s">
        <v>28</v>
      </c>
      <c r="D40" s="86">
        <v>92404</v>
      </c>
      <c r="E40" s="86" t="s">
        <v>60</v>
      </c>
      <c r="F40" s="100">
        <v>5426.11</v>
      </c>
      <c r="G40" s="89">
        <f t="shared" si="10"/>
        <v>92.94</v>
      </c>
      <c r="H40" s="88">
        <f t="shared" si="11"/>
        <v>115.46</v>
      </c>
      <c r="I40" s="88">
        <f t="shared" si="8"/>
        <v>626498.66</v>
      </c>
      <c r="K40" s="55">
        <f t="shared" si="3"/>
        <v>92.94</v>
      </c>
      <c r="L40" s="55">
        <v>92.94</v>
      </c>
    </row>
    <row r="41" spans="1:12" ht="25.5" x14ac:dyDescent="0.25">
      <c r="A41" s="86" t="s">
        <v>8</v>
      </c>
      <c r="B41" s="87" t="s">
        <v>31</v>
      </c>
      <c r="C41" s="86" t="s">
        <v>28</v>
      </c>
      <c r="D41" s="86">
        <v>97914</v>
      </c>
      <c r="E41" s="86" t="s">
        <v>61</v>
      </c>
      <c r="F41" s="106">
        <v>9767.1</v>
      </c>
      <c r="G41" s="89">
        <f t="shared" si="10"/>
        <v>3.32</v>
      </c>
      <c r="H41" s="88">
        <f t="shared" si="11"/>
        <v>4.12</v>
      </c>
      <c r="I41" s="88">
        <f t="shared" si="8"/>
        <v>40240.449999999997</v>
      </c>
      <c r="K41" s="55">
        <f t="shared" si="3"/>
        <v>3.32</v>
      </c>
      <c r="L41" s="55">
        <v>3.32</v>
      </c>
    </row>
    <row r="42" spans="1:12" ht="27" customHeight="1" x14ac:dyDescent="0.25">
      <c r="A42" s="86" t="s">
        <v>9</v>
      </c>
      <c r="B42" s="87" t="s">
        <v>57</v>
      </c>
      <c r="C42" s="86" t="s">
        <v>28</v>
      </c>
      <c r="D42" s="86">
        <v>97915</v>
      </c>
      <c r="E42" s="86" t="s">
        <v>61</v>
      </c>
      <c r="F42" s="106">
        <v>6283.5</v>
      </c>
      <c r="G42" s="89">
        <f t="shared" si="10"/>
        <v>1.27</v>
      </c>
      <c r="H42" s="88">
        <f t="shared" si="11"/>
        <v>1.58</v>
      </c>
      <c r="I42" s="88">
        <f t="shared" si="8"/>
        <v>9927.93</v>
      </c>
      <c r="K42" s="55">
        <f t="shared" si="3"/>
        <v>1.27</v>
      </c>
      <c r="L42" s="55">
        <v>1.27</v>
      </c>
    </row>
    <row r="43" spans="1:12" ht="25.5" x14ac:dyDescent="0.25">
      <c r="A43" s="86" t="s">
        <v>10</v>
      </c>
      <c r="B43" s="87" t="s">
        <v>31</v>
      </c>
      <c r="C43" s="86" t="s">
        <v>28</v>
      </c>
      <c r="D43" s="86">
        <v>97914</v>
      </c>
      <c r="E43" s="86" t="s">
        <v>61</v>
      </c>
      <c r="F43" s="106">
        <v>1627.8</v>
      </c>
      <c r="G43" s="89">
        <f t="shared" si="10"/>
        <v>3.32</v>
      </c>
      <c r="H43" s="88">
        <f t="shared" si="11"/>
        <v>4.12</v>
      </c>
      <c r="I43" s="88">
        <f t="shared" si="8"/>
        <v>6706.54</v>
      </c>
      <c r="K43" s="55">
        <f t="shared" si="3"/>
        <v>3.32</v>
      </c>
      <c r="L43" s="55">
        <v>3.32</v>
      </c>
    </row>
    <row r="44" spans="1:12" ht="23.25" customHeight="1" x14ac:dyDescent="0.25">
      <c r="A44" s="86" t="s">
        <v>11</v>
      </c>
      <c r="B44" s="87" t="s">
        <v>57</v>
      </c>
      <c r="C44" s="86" t="s">
        <v>28</v>
      </c>
      <c r="D44" s="86">
        <v>97915</v>
      </c>
      <c r="E44" s="86" t="s">
        <v>61</v>
      </c>
      <c r="F44" s="100">
        <v>1047.22</v>
      </c>
      <c r="G44" s="89">
        <f t="shared" si="10"/>
        <v>1.27</v>
      </c>
      <c r="H44" s="88">
        <f t="shared" si="11"/>
        <v>1.58</v>
      </c>
      <c r="I44" s="88">
        <f t="shared" si="8"/>
        <v>1654.61</v>
      </c>
      <c r="K44" s="55">
        <f t="shared" si="3"/>
        <v>1.27</v>
      </c>
      <c r="L44" s="55">
        <v>1.27</v>
      </c>
    </row>
    <row r="45" spans="1:12" s="6" customFormat="1" x14ac:dyDescent="0.25">
      <c r="A45" s="79" t="s">
        <v>12</v>
      </c>
      <c r="B45" s="80" t="s">
        <v>32</v>
      </c>
      <c r="C45" s="79"/>
      <c r="D45" s="79"/>
      <c r="E45" s="79"/>
      <c r="F45" s="96"/>
      <c r="G45" s="97"/>
      <c r="H45" s="96"/>
      <c r="I45" s="81">
        <f>I46+I48+I51</f>
        <v>268680.63</v>
      </c>
      <c r="K45" s="55">
        <f t="shared" si="3"/>
        <v>0</v>
      </c>
      <c r="L45" s="60"/>
    </row>
    <row r="46" spans="1:12" s="6" customFormat="1" x14ac:dyDescent="0.25">
      <c r="A46" s="3" t="s">
        <v>13</v>
      </c>
      <c r="B46" s="83" t="s">
        <v>50</v>
      </c>
      <c r="C46" s="3"/>
      <c r="D46" s="3"/>
      <c r="E46" s="3"/>
      <c r="F46" s="98"/>
      <c r="G46" s="99"/>
      <c r="H46" s="98"/>
      <c r="I46" s="84">
        <f>I47</f>
        <v>147637.10999999999</v>
      </c>
      <c r="K46" s="55">
        <f t="shared" si="3"/>
        <v>0</v>
      </c>
      <c r="L46" s="60"/>
    </row>
    <row r="47" spans="1:12" ht="38.25" x14ac:dyDescent="0.25">
      <c r="A47" s="86" t="s">
        <v>14</v>
      </c>
      <c r="B47" s="87" t="s">
        <v>58</v>
      </c>
      <c r="C47" s="86" t="s">
        <v>28</v>
      </c>
      <c r="D47" s="86">
        <v>94273</v>
      </c>
      <c r="E47" s="86" t="s">
        <v>34</v>
      </c>
      <c r="F47" s="100">
        <v>1732.22</v>
      </c>
      <c r="G47" s="89">
        <f>K47</f>
        <v>68.61</v>
      </c>
      <c r="H47" s="88">
        <f t="shared" ref="H47" si="12">ROUND(G47*(1+I$5),2)</f>
        <v>85.23</v>
      </c>
      <c r="I47" s="88">
        <f t="shared" si="8"/>
        <v>147637.10999999999</v>
      </c>
      <c r="K47" s="55">
        <f t="shared" si="3"/>
        <v>68.61</v>
      </c>
      <c r="L47" s="55">
        <v>68.61</v>
      </c>
    </row>
    <row r="48" spans="1:12" s="6" customFormat="1" x14ac:dyDescent="0.25">
      <c r="A48" s="3" t="s">
        <v>15</v>
      </c>
      <c r="B48" s="83" t="s">
        <v>35</v>
      </c>
      <c r="C48" s="3"/>
      <c r="D48" s="3"/>
      <c r="E48" s="3"/>
      <c r="F48" s="98"/>
      <c r="G48" s="101"/>
      <c r="H48" s="98"/>
      <c r="I48" s="84">
        <f>SUM(I49:I50)</f>
        <v>107513.1</v>
      </c>
      <c r="K48" s="55">
        <f t="shared" si="3"/>
        <v>0</v>
      </c>
      <c r="L48" s="60"/>
    </row>
    <row r="49" spans="1:12" x14ac:dyDescent="0.25">
      <c r="A49" s="86" t="s">
        <v>16</v>
      </c>
      <c r="B49" s="87" t="s">
        <v>36</v>
      </c>
      <c r="C49" s="86" t="s">
        <v>28</v>
      </c>
      <c r="D49" s="86">
        <v>101616</v>
      </c>
      <c r="E49" s="86" t="s">
        <v>60</v>
      </c>
      <c r="F49" s="100">
        <v>519.66999999999996</v>
      </c>
      <c r="G49" s="89">
        <f>K49</f>
        <v>8.82</v>
      </c>
      <c r="H49" s="88">
        <f t="shared" ref="H49:H53" si="13">ROUND(G49*(1+I$5),2)</f>
        <v>10.96</v>
      </c>
      <c r="I49" s="88">
        <f t="shared" si="8"/>
        <v>5695.58</v>
      </c>
      <c r="K49" s="55">
        <f t="shared" si="3"/>
        <v>8.82</v>
      </c>
      <c r="L49" s="55">
        <v>8.82</v>
      </c>
    </row>
    <row r="50" spans="1:12" ht="25.5" x14ac:dyDescent="0.25">
      <c r="A50" s="86" t="s">
        <v>17</v>
      </c>
      <c r="B50" s="87" t="s">
        <v>59</v>
      </c>
      <c r="C50" s="86" t="s">
        <v>28</v>
      </c>
      <c r="D50" s="86">
        <v>94281</v>
      </c>
      <c r="E50" s="86" t="s">
        <v>34</v>
      </c>
      <c r="F50" s="106">
        <v>1719.6</v>
      </c>
      <c r="G50" s="89">
        <f>K50</f>
        <v>47.66</v>
      </c>
      <c r="H50" s="88">
        <f t="shared" si="13"/>
        <v>59.21</v>
      </c>
      <c r="I50" s="88">
        <f t="shared" si="8"/>
        <v>101817.52</v>
      </c>
      <c r="K50" s="55">
        <f t="shared" si="3"/>
        <v>47.66</v>
      </c>
      <c r="L50" s="55">
        <v>47.66</v>
      </c>
    </row>
    <row r="51" spans="1:12" s="6" customFormat="1" x14ac:dyDescent="0.25">
      <c r="A51" s="3" t="s">
        <v>18</v>
      </c>
      <c r="B51" s="83" t="s">
        <v>37</v>
      </c>
      <c r="C51" s="3"/>
      <c r="D51" s="3"/>
      <c r="E51" s="3"/>
      <c r="F51" s="98"/>
      <c r="G51" s="101"/>
      <c r="H51" s="98"/>
      <c r="I51" s="84">
        <f>SUM(I52:I54)</f>
        <v>13530.42</v>
      </c>
      <c r="K51" s="55">
        <f t="shared" si="3"/>
        <v>0</v>
      </c>
      <c r="L51" s="60"/>
    </row>
    <row r="52" spans="1:12" ht="25.5" x14ac:dyDescent="0.25">
      <c r="A52" s="86" t="s">
        <v>19</v>
      </c>
      <c r="B52" s="87" t="s">
        <v>38</v>
      </c>
      <c r="C52" s="86" t="s">
        <v>39</v>
      </c>
      <c r="D52" s="86">
        <v>2003109</v>
      </c>
      <c r="E52" s="86" t="s">
        <v>40</v>
      </c>
      <c r="F52" s="106">
        <v>9</v>
      </c>
      <c r="G52" s="89">
        <f>K52</f>
        <v>198.07</v>
      </c>
      <c r="H52" s="88">
        <f t="shared" si="13"/>
        <v>246.06</v>
      </c>
      <c r="I52" s="88">
        <f t="shared" si="8"/>
        <v>2214.54</v>
      </c>
      <c r="K52" s="55">
        <f t="shared" si="3"/>
        <v>198.07</v>
      </c>
      <c r="L52" s="55">
        <v>198.07</v>
      </c>
    </row>
    <row r="53" spans="1:12" ht="25.5" x14ac:dyDescent="0.25">
      <c r="A53" s="86" t="s">
        <v>20</v>
      </c>
      <c r="B53" s="87" t="s">
        <v>41</v>
      </c>
      <c r="C53" s="86" t="s">
        <v>39</v>
      </c>
      <c r="D53" s="86">
        <v>2003257</v>
      </c>
      <c r="E53" s="86" t="s">
        <v>34</v>
      </c>
      <c r="F53" s="106">
        <v>27</v>
      </c>
      <c r="G53" s="89">
        <f>K53</f>
        <v>60.82</v>
      </c>
      <c r="H53" s="88">
        <f t="shared" si="13"/>
        <v>75.56</v>
      </c>
      <c r="I53" s="88">
        <f t="shared" si="8"/>
        <v>2040.12</v>
      </c>
      <c r="K53" s="55">
        <f t="shared" si="3"/>
        <v>60.82</v>
      </c>
      <c r="L53" s="55">
        <v>60.82</v>
      </c>
    </row>
    <row r="54" spans="1:12" ht="25.5" x14ac:dyDescent="0.25">
      <c r="A54" s="86" t="s">
        <v>21</v>
      </c>
      <c r="B54" s="87" t="s">
        <v>42</v>
      </c>
      <c r="C54" s="86" t="s">
        <v>39</v>
      </c>
      <c r="D54" s="86">
        <v>2003237</v>
      </c>
      <c r="E54" s="86" t="s">
        <v>40</v>
      </c>
      <c r="F54" s="106">
        <v>9</v>
      </c>
      <c r="G54" s="89">
        <f>K54</f>
        <v>829.62</v>
      </c>
      <c r="H54" s="88">
        <f>ROUND(G54*(1+I$5),2)</f>
        <v>1030.6400000000001</v>
      </c>
      <c r="I54" s="88">
        <f t="shared" si="8"/>
        <v>9275.76</v>
      </c>
      <c r="K54" s="55">
        <f t="shared" si="3"/>
        <v>829.62</v>
      </c>
      <c r="L54" s="55">
        <v>829.62</v>
      </c>
    </row>
  </sheetData>
  <sheetProtection password="E0DD" sheet="1" objects="1" scenarios="1"/>
  <mergeCells count="9">
    <mergeCell ref="A1:I1"/>
    <mergeCell ref="A2:I2"/>
    <mergeCell ref="A3:I3"/>
    <mergeCell ref="A4:I4"/>
    <mergeCell ref="A8:H8"/>
    <mergeCell ref="G5:H5"/>
    <mergeCell ref="G6:H6"/>
    <mergeCell ref="B5:F5"/>
    <mergeCell ref="B6:F6"/>
  </mergeCells>
  <printOptions horizontalCentered="1"/>
  <pageMargins left="0.19685039370078741" right="0.51181102362204722" top="0.19685039370078741" bottom="0.39370078740157483" header="0" footer="0"/>
  <pageSetup paperSize="9" scale="68" orientation="portrait" r:id="rId1"/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view="pageBreakPreview" zoomScale="130" zoomScaleNormal="115" zoomScaleSheetLayoutView="130" workbookViewId="0">
      <pane ySplit="6" topLeftCell="A38" activePane="bottomLeft" state="frozen"/>
      <selection pane="bottomLeft" activeCell="D24" sqref="D24"/>
    </sheetView>
  </sheetViews>
  <sheetFormatPr defaultRowHeight="15" x14ac:dyDescent="0.25"/>
  <cols>
    <col min="1" max="1" width="12.28515625" style="7" bestFit="1" customWidth="1"/>
    <col min="2" max="2" width="34.140625" style="7" bestFit="1" customWidth="1"/>
    <col min="3" max="3" width="13.85546875" style="7" bestFit="1" customWidth="1"/>
    <col min="4" max="4" width="7.42578125" style="7" bestFit="1" customWidth="1"/>
    <col min="5" max="5" width="9.85546875" style="7" bestFit="1" customWidth="1"/>
    <col min="6" max="7" width="10.5703125" style="7" bestFit="1" customWidth="1"/>
    <col min="8" max="8" width="11.85546875" style="7" bestFit="1" customWidth="1"/>
    <col min="9" max="16384" width="9.140625" style="7"/>
  </cols>
  <sheetData>
    <row r="1" spans="1:8" ht="18.75" x14ac:dyDescent="0.25">
      <c r="A1" s="109" t="s">
        <v>62</v>
      </c>
      <c r="B1" s="110"/>
      <c r="C1" s="110"/>
      <c r="D1" s="110"/>
      <c r="E1" s="110"/>
      <c r="F1" s="110"/>
      <c r="G1" s="110"/>
      <c r="H1" s="111"/>
    </row>
    <row r="2" spans="1:8" x14ac:dyDescent="0.25">
      <c r="A2" s="112" t="s">
        <v>63</v>
      </c>
      <c r="B2" s="113"/>
      <c r="C2" s="113"/>
      <c r="D2" s="113"/>
      <c r="E2" s="113"/>
      <c r="F2" s="113"/>
      <c r="G2" s="113"/>
      <c r="H2" s="114"/>
    </row>
    <row r="3" spans="1:8" x14ac:dyDescent="0.25">
      <c r="A3" s="115" t="s">
        <v>64</v>
      </c>
      <c r="B3" s="116"/>
      <c r="C3" s="116"/>
      <c r="D3" s="116"/>
      <c r="E3" s="116"/>
      <c r="F3" s="116"/>
      <c r="G3" s="116"/>
      <c r="H3" s="117"/>
    </row>
    <row r="4" spans="1:8" x14ac:dyDescent="0.25">
      <c r="A4" s="134" t="s">
        <v>117</v>
      </c>
      <c r="B4" s="135"/>
      <c r="C4" s="135"/>
      <c r="D4" s="135"/>
      <c r="E4" s="135"/>
      <c r="F4" s="135"/>
      <c r="G4" s="135"/>
      <c r="H4" s="136"/>
    </row>
    <row r="5" spans="1:8" ht="15" customHeight="1" x14ac:dyDescent="0.25">
      <c r="A5" s="3" t="s">
        <v>65</v>
      </c>
      <c r="B5" s="137" t="s">
        <v>69</v>
      </c>
      <c r="C5" s="138"/>
      <c r="D5" s="138"/>
      <c r="E5" s="138"/>
      <c r="F5" s="138"/>
      <c r="G5" s="138"/>
      <c r="H5" s="139"/>
    </row>
    <row r="6" spans="1:8" x14ac:dyDescent="0.25">
      <c r="A6" s="4" t="s">
        <v>67</v>
      </c>
      <c r="B6" s="140">
        <f>PLANILHA!B6</f>
        <v>0</v>
      </c>
      <c r="C6" s="141"/>
      <c r="D6" s="141"/>
      <c r="E6" s="141"/>
      <c r="F6" s="141"/>
      <c r="G6" s="141"/>
      <c r="H6" s="142"/>
    </row>
    <row r="7" spans="1:8" x14ac:dyDescent="0.25">
      <c r="A7" s="128"/>
      <c r="B7" s="128"/>
      <c r="C7" s="128"/>
      <c r="D7" s="128"/>
      <c r="E7" s="128"/>
      <c r="F7" s="128"/>
      <c r="G7" s="128"/>
      <c r="H7" s="128"/>
    </row>
    <row r="8" spans="1:8" x14ac:dyDescent="0.25">
      <c r="A8" s="63" t="s">
        <v>53</v>
      </c>
      <c r="B8" s="132" t="s">
        <v>46</v>
      </c>
      <c r="C8" s="132"/>
      <c r="D8" s="132"/>
      <c r="E8" s="132"/>
      <c r="F8" s="132"/>
      <c r="G8" s="132"/>
      <c r="H8" s="132"/>
    </row>
    <row r="9" spans="1:8" x14ac:dyDescent="0.25">
      <c r="A9" s="129" t="s">
        <v>45</v>
      </c>
      <c r="B9" s="129" t="s">
        <v>114</v>
      </c>
      <c r="C9" s="130" t="s">
        <v>73</v>
      </c>
      <c r="D9" s="130" t="s">
        <v>74</v>
      </c>
      <c r="E9" s="129" t="s">
        <v>75</v>
      </c>
      <c r="F9" s="129" t="s">
        <v>76</v>
      </c>
      <c r="G9" s="129" t="s">
        <v>77</v>
      </c>
      <c r="H9" s="130" t="s">
        <v>103</v>
      </c>
    </row>
    <row r="10" spans="1:8" x14ac:dyDescent="0.25">
      <c r="A10" s="129"/>
      <c r="B10" s="129"/>
      <c r="C10" s="130"/>
      <c r="D10" s="130"/>
      <c r="E10" s="129"/>
      <c r="F10" s="129"/>
      <c r="G10" s="129"/>
      <c r="H10" s="130"/>
    </row>
    <row r="11" spans="1:8" x14ac:dyDescent="0.25">
      <c r="A11" s="125" t="s">
        <v>1</v>
      </c>
      <c r="B11" s="126" t="s">
        <v>48</v>
      </c>
      <c r="C11" s="8"/>
      <c r="D11" s="9" t="s">
        <v>78</v>
      </c>
      <c r="E11" s="10"/>
      <c r="F11" s="10"/>
      <c r="G11" s="10"/>
      <c r="H11" s="11"/>
    </row>
    <row r="12" spans="1:8" x14ac:dyDescent="0.25">
      <c r="A12" s="125"/>
      <c r="B12" s="126"/>
      <c r="C12" s="12">
        <f>C13/C$29</f>
        <v>6.7502889304980107E-2</v>
      </c>
      <c r="D12" s="9" t="s">
        <v>79</v>
      </c>
      <c r="E12" s="108">
        <v>0.38729999999999998</v>
      </c>
      <c r="F12" s="108">
        <v>0.31519999999999998</v>
      </c>
      <c r="G12" s="108">
        <v>0.29749999999999999</v>
      </c>
      <c r="H12" s="13">
        <f>SUM(E12:G12)</f>
        <v>0.99999999999999989</v>
      </c>
    </row>
    <row r="13" spans="1:8" x14ac:dyDescent="0.25">
      <c r="A13" s="125"/>
      <c r="B13" s="126"/>
      <c r="C13" s="14">
        <f>PLANILHA!I11</f>
        <v>72230.28</v>
      </c>
      <c r="D13" s="15" t="s">
        <v>80</v>
      </c>
      <c r="E13" s="16">
        <f>E12*$C13</f>
        <v>27974.787443999998</v>
      </c>
      <c r="F13" s="16">
        <f t="shared" ref="F13:G13" si="0">F12*$C13</f>
        <v>22766.984256</v>
      </c>
      <c r="G13" s="16">
        <f t="shared" si="0"/>
        <v>21488.508299999998</v>
      </c>
      <c r="H13" s="17">
        <f>SUM(E13:G13)</f>
        <v>72230.28</v>
      </c>
    </row>
    <row r="14" spans="1:8" x14ac:dyDescent="0.25">
      <c r="A14" s="125" t="s">
        <v>3</v>
      </c>
      <c r="B14" s="126" t="s">
        <v>26</v>
      </c>
      <c r="C14" s="8"/>
      <c r="D14" s="9" t="s">
        <v>78</v>
      </c>
      <c r="E14" s="10"/>
      <c r="F14" s="18"/>
      <c r="G14" s="18"/>
      <c r="H14" s="11"/>
    </row>
    <row r="15" spans="1:8" x14ac:dyDescent="0.25">
      <c r="A15" s="125"/>
      <c r="B15" s="126"/>
      <c r="C15" s="12">
        <f>C16/C$29</f>
        <v>2.6203224758367598E-3</v>
      </c>
      <c r="D15" s="9" t="s">
        <v>79</v>
      </c>
      <c r="E15" s="108">
        <v>1</v>
      </c>
      <c r="F15" s="108"/>
      <c r="G15" s="108"/>
      <c r="H15" s="13">
        <f>SUM(E15:G15)</f>
        <v>1</v>
      </c>
    </row>
    <row r="16" spans="1:8" x14ac:dyDescent="0.25">
      <c r="A16" s="125"/>
      <c r="B16" s="126"/>
      <c r="C16" s="14">
        <f>PLANILHA!I13</f>
        <v>2803.83</v>
      </c>
      <c r="D16" s="15" t="s">
        <v>80</v>
      </c>
      <c r="E16" s="16">
        <f>(E15*$C16)</f>
        <v>2803.83</v>
      </c>
      <c r="F16" s="16"/>
      <c r="G16" s="16"/>
      <c r="H16" s="17">
        <f>SUM(E16:G16)</f>
        <v>2803.83</v>
      </c>
    </row>
    <row r="17" spans="1:8" x14ac:dyDescent="0.25">
      <c r="A17" s="125" t="s">
        <v>5</v>
      </c>
      <c r="B17" s="126" t="s">
        <v>81</v>
      </c>
      <c r="C17" s="8"/>
      <c r="D17" s="9" t="s">
        <v>78</v>
      </c>
      <c r="E17" s="19"/>
      <c r="F17" s="19"/>
      <c r="G17" s="19"/>
      <c r="H17" s="11"/>
    </row>
    <row r="18" spans="1:8" x14ac:dyDescent="0.25">
      <c r="A18" s="125"/>
      <c r="B18" s="126"/>
      <c r="C18" s="12">
        <f>C19/C$29</f>
        <v>0.67384705969936876</v>
      </c>
      <c r="D18" s="9" t="s">
        <v>79</v>
      </c>
      <c r="E18" s="108">
        <v>0.2</v>
      </c>
      <c r="F18" s="108">
        <v>0.4</v>
      </c>
      <c r="G18" s="108">
        <v>0.4</v>
      </c>
      <c r="H18" s="13">
        <f>SUM(E18:G18)</f>
        <v>1</v>
      </c>
    </row>
    <row r="19" spans="1:8" x14ac:dyDescent="0.25">
      <c r="A19" s="125"/>
      <c r="B19" s="126"/>
      <c r="C19" s="14">
        <f>PLANILHA!I15</f>
        <v>721038.20000000007</v>
      </c>
      <c r="D19" s="15" t="s">
        <v>80</v>
      </c>
      <c r="E19" s="16">
        <f>(E18*$C19)</f>
        <v>144207.64000000001</v>
      </c>
      <c r="F19" s="16">
        <f>(F18*$C19)</f>
        <v>288415.28000000003</v>
      </c>
      <c r="G19" s="16">
        <f>(G18*$C19)</f>
        <v>288415.28000000003</v>
      </c>
      <c r="H19" s="17">
        <f>SUM(E19:G19)</f>
        <v>721038.20000000007</v>
      </c>
    </row>
    <row r="20" spans="1:8" x14ac:dyDescent="0.25">
      <c r="A20" s="125" t="s">
        <v>13</v>
      </c>
      <c r="B20" s="126" t="s">
        <v>82</v>
      </c>
      <c r="C20" s="8"/>
      <c r="D20" s="9" t="s">
        <v>78</v>
      </c>
      <c r="E20" s="10"/>
      <c r="F20" s="10"/>
      <c r="G20" s="20"/>
      <c r="H20" s="11"/>
    </row>
    <row r="21" spans="1:8" x14ac:dyDescent="0.25">
      <c r="A21" s="125"/>
      <c r="B21" s="126"/>
      <c r="C21" s="12">
        <f>C22/C29</f>
        <v>0.14324578128202881</v>
      </c>
      <c r="D21" s="9" t="s">
        <v>79</v>
      </c>
      <c r="E21" s="108">
        <v>0.9</v>
      </c>
      <c r="F21" s="108">
        <v>0.1</v>
      </c>
      <c r="G21" s="108"/>
      <c r="H21" s="13">
        <f>SUM(E21:G21)</f>
        <v>1</v>
      </c>
    </row>
    <row r="22" spans="1:8" x14ac:dyDescent="0.25">
      <c r="A22" s="125"/>
      <c r="B22" s="126"/>
      <c r="C22" s="14">
        <f>PLANILHA!I23</f>
        <v>153277.63</v>
      </c>
      <c r="D22" s="15" t="s">
        <v>80</v>
      </c>
      <c r="E22" s="16">
        <f>(E21*$C22)</f>
        <v>137949.867</v>
      </c>
      <c r="F22" s="16">
        <f>(F21*$C22)</f>
        <v>15327.763000000001</v>
      </c>
      <c r="G22" s="16"/>
      <c r="H22" s="17">
        <f>SUM(E22:G22)</f>
        <v>153277.63</v>
      </c>
    </row>
    <row r="23" spans="1:8" x14ac:dyDescent="0.25">
      <c r="A23" s="125" t="s">
        <v>15</v>
      </c>
      <c r="B23" s="126" t="s">
        <v>83</v>
      </c>
      <c r="C23" s="8"/>
      <c r="D23" s="9" t="s">
        <v>78</v>
      </c>
      <c r="E23" s="10"/>
      <c r="F23" s="10"/>
      <c r="G23" s="20"/>
      <c r="H23" s="11"/>
    </row>
    <row r="24" spans="1:8" x14ac:dyDescent="0.25">
      <c r="A24" s="125"/>
      <c r="B24" s="126"/>
      <c r="C24" s="12">
        <f>C25/C29</f>
        <v>0.10435403443196607</v>
      </c>
      <c r="D24" s="9" t="s">
        <v>79</v>
      </c>
      <c r="E24" s="108">
        <v>0.9</v>
      </c>
      <c r="F24" s="108">
        <v>0.1</v>
      </c>
      <c r="G24" s="108"/>
      <c r="H24" s="13">
        <f>SUM(E24:G24)</f>
        <v>1</v>
      </c>
    </row>
    <row r="25" spans="1:8" x14ac:dyDescent="0.25">
      <c r="A25" s="125"/>
      <c r="B25" s="126"/>
      <c r="C25" s="14">
        <f>PLANILHA!I25</f>
        <v>111662.2</v>
      </c>
      <c r="D25" s="15" t="s">
        <v>80</v>
      </c>
      <c r="E25" s="16">
        <f>(E24*$C25)</f>
        <v>100495.98</v>
      </c>
      <c r="F25" s="16">
        <f>(F24*$C25)</f>
        <v>11166.220000000001</v>
      </c>
      <c r="G25" s="16"/>
      <c r="H25" s="17">
        <f>SUM(E25:G25)</f>
        <v>111662.2</v>
      </c>
    </row>
    <row r="26" spans="1:8" x14ac:dyDescent="0.25">
      <c r="A26" s="125" t="s">
        <v>18</v>
      </c>
      <c r="B26" s="126" t="s">
        <v>102</v>
      </c>
      <c r="C26" s="8"/>
      <c r="D26" s="9" t="s">
        <v>78</v>
      </c>
      <c r="E26" s="20"/>
      <c r="F26" s="20"/>
      <c r="G26" s="10"/>
      <c r="H26" s="11"/>
    </row>
    <row r="27" spans="1:8" x14ac:dyDescent="0.25">
      <c r="A27" s="125"/>
      <c r="B27" s="126"/>
      <c r="C27" s="12">
        <f>C28/C29</f>
        <v>8.4299128058194697E-3</v>
      </c>
      <c r="D27" s="9" t="s">
        <v>79</v>
      </c>
      <c r="E27" s="108"/>
      <c r="F27" s="108"/>
      <c r="G27" s="108">
        <v>1</v>
      </c>
      <c r="H27" s="13">
        <f>SUM(E27:G27)</f>
        <v>1</v>
      </c>
    </row>
    <row r="28" spans="1:8" x14ac:dyDescent="0.25">
      <c r="A28" s="125"/>
      <c r="B28" s="126"/>
      <c r="C28" s="14">
        <f>PLANILHA!I28</f>
        <v>9020.2799999999988</v>
      </c>
      <c r="D28" s="15" t="s">
        <v>80</v>
      </c>
      <c r="E28" s="16"/>
      <c r="F28" s="16"/>
      <c r="G28" s="16">
        <f>(G27*$C28)</f>
        <v>9020.2799999999988</v>
      </c>
      <c r="H28" s="17">
        <f>SUM(E28:G28)</f>
        <v>9020.2799999999988</v>
      </c>
    </row>
    <row r="29" spans="1:8" x14ac:dyDescent="0.25">
      <c r="A29" s="125" t="s">
        <v>111</v>
      </c>
      <c r="B29" s="125"/>
      <c r="C29" s="8">
        <f>C13+C16+C19+C25+C22+C28</f>
        <v>1070032.4200000002</v>
      </c>
      <c r="D29" s="21" t="s">
        <v>80</v>
      </c>
      <c r="E29" s="22">
        <f>E16+E13+E19+E22+E25+E28</f>
        <v>413432.104444</v>
      </c>
      <c r="F29" s="22">
        <f t="shared" ref="F29:G29" si="1">F16+F13+F19+F22+F25+F28</f>
        <v>337676.24725600006</v>
      </c>
      <c r="G29" s="22">
        <f t="shared" si="1"/>
        <v>318924.06830000004</v>
      </c>
      <c r="H29" s="22">
        <f>H16+H13+H19+H22+H25+H28</f>
        <v>1070032.4200000002</v>
      </c>
    </row>
    <row r="30" spans="1:8" hidden="1" x14ac:dyDescent="0.25">
      <c r="A30" s="131" t="s">
        <v>85</v>
      </c>
      <c r="B30" s="131"/>
      <c r="C30" s="131"/>
      <c r="D30" s="131"/>
      <c r="E30" s="23">
        <f>ROUND(E29/$C$29,4)</f>
        <v>0.38640000000000002</v>
      </c>
      <c r="F30" s="23">
        <f t="shared" ref="F30:G30" si="2">ROUND(F29/$C$29,4)</f>
        <v>0.31559999999999999</v>
      </c>
      <c r="G30" s="23">
        <f t="shared" si="2"/>
        <v>0.29809999999999998</v>
      </c>
      <c r="H30" s="23">
        <f>SUM(E30:G30)</f>
        <v>1.0001</v>
      </c>
    </row>
    <row r="31" spans="1:8" hidden="1" x14ac:dyDescent="0.25">
      <c r="A31" s="131" t="s">
        <v>86</v>
      </c>
      <c r="B31" s="131"/>
      <c r="C31" s="131"/>
      <c r="D31" s="131"/>
      <c r="E31" s="24">
        <f>E29</f>
        <v>413432.104444</v>
      </c>
      <c r="F31" s="24">
        <f>F29</f>
        <v>337676.24725600006</v>
      </c>
      <c r="G31" s="24">
        <f>G29</f>
        <v>318924.06830000004</v>
      </c>
      <c r="H31" s="24">
        <f>SUM(E31:G31)</f>
        <v>1070032.42</v>
      </c>
    </row>
    <row r="32" spans="1:8" hidden="1" x14ac:dyDescent="0.25">
      <c r="A32" s="131" t="s">
        <v>87</v>
      </c>
      <c r="B32" s="131"/>
      <c r="C32" s="131"/>
      <c r="D32" s="131"/>
      <c r="E32" s="25">
        <f>E31</f>
        <v>413432.104444</v>
      </c>
      <c r="F32" s="25">
        <f>E32+F31</f>
        <v>751108.3517</v>
      </c>
      <c r="G32" s="25">
        <f>F32+G31</f>
        <v>1070032.42</v>
      </c>
      <c r="H32" s="26">
        <f>G32</f>
        <v>1070032.42</v>
      </c>
    </row>
    <row r="33" spans="1:8" hidden="1" x14ac:dyDescent="0.25">
      <c r="A33" s="127" t="s">
        <v>88</v>
      </c>
      <c r="B33" s="127"/>
      <c r="C33" s="127"/>
      <c r="D33" s="127"/>
      <c r="E33" s="23">
        <f>E30</f>
        <v>0.38640000000000002</v>
      </c>
      <c r="F33" s="23">
        <f>E33+F30</f>
        <v>0.70199999999999996</v>
      </c>
      <c r="G33" s="23">
        <f>F33+G30</f>
        <v>1.0001</v>
      </c>
      <c r="H33" s="27">
        <f>G33</f>
        <v>1.0001</v>
      </c>
    </row>
    <row r="34" spans="1:8" hidden="1" x14ac:dyDescent="0.25"/>
    <row r="35" spans="1:8" x14ac:dyDescent="0.25">
      <c r="A35" s="63" t="s">
        <v>54</v>
      </c>
      <c r="B35" s="132" t="s">
        <v>47</v>
      </c>
      <c r="C35" s="132"/>
      <c r="D35" s="132"/>
      <c r="E35" s="132"/>
      <c r="F35" s="132"/>
      <c r="G35" s="132"/>
      <c r="H35" s="132"/>
    </row>
    <row r="36" spans="1:8" x14ac:dyDescent="0.25">
      <c r="A36" s="124" t="s">
        <v>45</v>
      </c>
      <c r="B36" s="124" t="s">
        <v>114</v>
      </c>
      <c r="C36" s="125" t="s">
        <v>73</v>
      </c>
      <c r="D36" s="125" t="s">
        <v>74</v>
      </c>
      <c r="E36" s="124" t="s">
        <v>75</v>
      </c>
      <c r="F36" s="124" t="s">
        <v>76</v>
      </c>
      <c r="G36" s="124" t="s">
        <v>77</v>
      </c>
      <c r="H36" s="125" t="s">
        <v>104</v>
      </c>
    </row>
    <row r="37" spans="1:8" x14ac:dyDescent="0.25">
      <c r="A37" s="124"/>
      <c r="B37" s="124"/>
      <c r="C37" s="125"/>
      <c r="D37" s="125"/>
      <c r="E37" s="124"/>
      <c r="F37" s="124"/>
      <c r="G37" s="124"/>
      <c r="H37" s="125"/>
    </row>
    <row r="38" spans="1:8" x14ac:dyDescent="0.25">
      <c r="A38" s="125" t="s">
        <v>1</v>
      </c>
      <c r="B38" s="126" t="s">
        <v>48</v>
      </c>
      <c r="C38" s="8"/>
      <c r="D38" s="9" t="s">
        <v>78</v>
      </c>
      <c r="E38" s="10"/>
      <c r="F38" s="10"/>
      <c r="G38" s="10"/>
      <c r="H38" s="11"/>
    </row>
    <row r="39" spans="1:8" x14ac:dyDescent="0.25">
      <c r="A39" s="125"/>
      <c r="B39" s="126"/>
      <c r="C39" s="12">
        <f>C40/C56</f>
        <v>4.5423996778174477E-2</v>
      </c>
      <c r="D39" s="9" t="s">
        <v>79</v>
      </c>
      <c r="E39" s="108">
        <v>0.38394319999999998</v>
      </c>
      <c r="F39" s="108">
        <v>0.32314310000000002</v>
      </c>
      <c r="G39" s="108">
        <v>0.2929137</v>
      </c>
      <c r="H39" s="13">
        <f>SUM(E39:G39)</f>
        <v>1</v>
      </c>
    </row>
    <row r="40" spans="1:8" x14ac:dyDescent="0.25">
      <c r="A40" s="125"/>
      <c r="B40" s="126"/>
      <c r="C40" s="14">
        <f>PLANILHA!I34</f>
        <v>46453.98</v>
      </c>
      <c r="D40" s="15" t="s">
        <v>80</v>
      </c>
      <c r="E40" s="16">
        <f>(E39*$C40)</f>
        <v>17835.689733936</v>
      </c>
      <c r="F40" s="16">
        <f>(F39*$C40)</f>
        <v>15011.283104538003</v>
      </c>
      <c r="G40" s="16">
        <f>(G39*$C40)</f>
        <v>13607.007161526</v>
      </c>
      <c r="H40" s="17">
        <f>SUM(E40:G40)</f>
        <v>46453.98</v>
      </c>
    </row>
    <row r="41" spans="1:8" x14ac:dyDescent="0.25">
      <c r="A41" s="125" t="s">
        <v>3</v>
      </c>
      <c r="B41" s="126" t="s">
        <v>26</v>
      </c>
      <c r="C41" s="8"/>
      <c r="D41" s="9" t="s">
        <v>78</v>
      </c>
      <c r="E41" s="10"/>
      <c r="F41" s="18"/>
      <c r="G41" s="18"/>
      <c r="H41" s="11"/>
    </row>
    <row r="42" spans="1:8" x14ac:dyDescent="0.25">
      <c r="A42" s="125"/>
      <c r="B42" s="126"/>
      <c r="C42" s="12">
        <f>C43/C56</f>
        <v>1.9039384433099445E-3</v>
      </c>
      <c r="D42" s="9" t="s">
        <v>79</v>
      </c>
      <c r="E42" s="108">
        <v>1</v>
      </c>
      <c r="F42" s="108"/>
      <c r="G42" s="108"/>
      <c r="H42" s="13">
        <f>SUM(E42:G42)</f>
        <v>1</v>
      </c>
    </row>
    <row r="43" spans="1:8" x14ac:dyDescent="0.25">
      <c r="A43" s="125"/>
      <c r="B43" s="126"/>
      <c r="C43" s="14">
        <f>PLANILHA!I36</f>
        <v>1947.11</v>
      </c>
      <c r="D43" s="15" t="s">
        <v>80</v>
      </c>
      <c r="E43" s="16">
        <f>(E42*$C43)</f>
        <v>1947.11</v>
      </c>
      <c r="F43" s="16"/>
      <c r="G43" s="16"/>
      <c r="H43" s="17">
        <f>SUM(E43:G43)</f>
        <v>1947.11</v>
      </c>
    </row>
    <row r="44" spans="1:8" x14ac:dyDescent="0.25">
      <c r="A44" s="125" t="s">
        <v>5</v>
      </c>
      <c r="B44" s="126" t="s">
        <v>81</v>
      </c>
      <c r="C44" s="8"/>
      <c r="D44" s="9" t="s">
        <v>78</v>
      </c>
      <c r="E44" s="19"/>
      <c r="F44" s="19"/>
      <c r="G44" s="19"/>
      <c r="H44" s="11"/>
    </row>
    <row r="45" spans="1:8" x14ac:dyDescent="0.25">
      <c r="A45" s="125"/>
      <c r="B45" s="126"/>
      <c r="C45" s="12">
        <f>C46/C56</f>
        <v>0.68994865396467597</v>
      </c>
      <c r="D45" s="9" t="s">
        <v>79</v>
      </c>
      <c r="E45" s="108">
        <v>0.2</v>
      </c>
      <c r="F45" s="108">
        <v>0.4</v>
      </c>
      <c r="G45" s="108">
        <v>0.4</v>
      </c>
      <c r="H45" s="13">
        <f>SUM(E45:G45)</f>
        <v>1</v>
      </c>
    </row>
    <row r="46" spans="1:8" x14ac:dyDescent="0.25">
      <c r="A46" s="125"/>
      <c r="B46" s="126"/>
      <c r="C46" s="14">
        <f>PLANILHA!I38</f>
        <v>705593.15</v>
      </c>
      <c r="D46" s="15" t="s">
        <v>80</v>
      </c>
      <c r="E46" s="16">
        <f>(E45*$C46)</f>
        <v>141118.63</v>
      </c>
      <c r="F46" s="16">
        <f t="shared" ref="F46:G46" si="3">(F45*$C46)</f>
        <v>282237.26</v>
      </c>
      <c r="G46" s="16">
        <f t="shared" si="3"/>
        <v>282237.26</v>
      </c>
      <c r="H46" s="17">
        <f>SUM(E46:G46)</f>
        <v>705593.15</v>
      </c>
    </row>
    <row r="47" spans="1:8" x14ac:dyDescent="0.25">
      <c r="A47" s="125" t="s">
        <v>13</v>
      </c>
      <c r="B47" s="126" t="s">
        <v>82</v>
      </c>
      <c r="C47" s="8"/>
      <c r="D47" s="9" t="s">
        <v>78</v>
      </c>
      <c r="E47" s="10"/>
      <c r="F47" s="10"/>
      <c r="G47" s="20"/>
      <c r="H47" s="11"/>
    </row>
    <row r="48" spans="1:8" x14ac:dyDescent="0.25">
      <c r="A48" s="125"/>
      <c r="B48" s="126"/>
      <c r="C48" s="12">
        <f>C49/C56</f>
        <v>0.14436368227176638</v>
      </c>
      <c r="D48" s="9" t="s">
        <v>79</v>
      </c>
      <c r="E48" s="108">
        <v>0.9</v>
      </c>
      <c r="F48" s="108">
        <v>0.1</v>
      </c>
      <c r="G48" s="108"/>
      <c r="H48" s="13">
        <f>SUM(E48:G48)</f>
        <v>1</v>
      </c>
    </row>
    <row r="49" spans="1:8" x14ac:dyDescent="0.25">
      <c r="A49" s="125"/>
      <c r="B49" s="126"/>
      <c r="C49" s="14">
        <f>PLANILHA!I46</f>
        <v>147637.10999999999</v>
      </c>
      <c r="D49" s="15" t="s">
        <v>80</v>
      </c>
      <c r="E49" s="16">
        <f>(E48*$C49)</f>
        <v>132873.399</v>
      </c>
      <c r="F49" s="16">
        <f t="shared" ref="F49" si="4">(F48*$C49)</f>
        <v>14763.710999999999</v>
      </c>
      <c r="G49" s="16"/>
      <c r="H49" s="17">
        <f>SUM(E49:G49)</f>
        <v>147637.11000000002</v>
      </c>
    </row>
    <row r="50" spans="1:8" x14ac:dyDescent="0.25">
      <c r="A50" s="125" t="s">
        <v>15</v>
      </c>
      <c r="B50" s="126" t="s">
        <v>83</v>
      </c>
      <c r="C50" s="8"/>
      <c r="D50" s="9" t="s">
        <v>78</v>
      </c>
      <c r="E50" s="10"/>
      <c r="F50" s="10"/>
      <c r="G50" s="20"/>
      <c r="H50" s="11"/>
    </row>
    <row r="51" spans="1:8" x14ac:dyDescent="0.25">
      <c r="A51" s="125"/>
      <c r="B51" s="126"/>
      <c r="C51" s="12">
        <f>C52/C56</f>
        <v>0.10512930663877564</v>
      </c>
      <c r="D51" s="9" t="s">
        <v>79</v>
      </c>
      <c r="E51" s="108">
        <v>0.9</v>
      </c>
      <c r="F51" s="108">
        <v>0.1</v>
      </c>
      <c r="G51" s="108"/>
      <c r="H51" s="13">
        <f>SUM(E51:G51)</f>
        <v>1</v>
      </c>
    </row>
    <row r="52" spans="1:8" x14ac:dyDescent="0.25">
      <c r="A52" s="125"/>
      <c r="B52" s="126"/>
      <c r="C52" s="14">
        <f>PLANILHA!I48</f>
        <v>107513.1</v>
      </c>
      <c r="D52" s="15" t="s">
        <v>80</v>
      </c>
      <c r="E52" s="16">
        <f>(E51*$C52)</f>
        <v>96761.790000000008</v>
      </c>
      <c r="F52" s="16">
        <f>(F51*$C52)</f>
        <v>10751.310000000001</v>
      </c>
      <c r="G52" s="16"/>
      <c r="H52" s="17">
        <f>SUM(E52:G52)</f>
        <v>107513.1</v>
      </c>
    </row>
    <row r="53" spans="1:8" x14ac:dyDescent="0.25">
      <c r="A53" s="125" t="s">
        <v>18</v>
      </c>
      <c r="B53" s="126" t="s">
        <v>84</v>
      </c>
      <c r="C53" s="8"/>
      <c r="D53" s="9" t="s">
        <v>78</v>
      </c>
      <c r="E53" s="10"/>
      <c r="F53" s="10"/>
      <c r="G53" s="10"/>
      <c r="H53" s="11"/>
    </row>
    <row r="54" spans="1:8" x14ac:dyDescent="0.25">
      <c r="A54" s="125"/>
      <c r="B54" s="126"/>
      <c r="C54" s="12">
        <f>C55/C56</f>
        <v>1.3230421903297575E-2</v>
      </c>
      <c r="D54" s="9" t="s">
        <v>79</v>
      </c>
      <c r="E54" s="108">
        <v>0.1</v>
      </c>
      <c r="F54" s="108">
        <v>0.6</v>
      </c>
      <c r="G54" s="108">
        <v>0.3</v>
      </c>
      <c r="H54" s="13">
        <f>SUM(E54:G54)</f>
        <v>1</v>
      </c>
    </row>
    <row r="55" spans="1:8" x14ac:dyDescent="0.25">
      <c r="A55" s="125"/>
      <c r="B55" s="126"/>
      <c r="C55" s="14">
        <f>PLANILHA!I51</f>
        <v>13530.42</v>
      </c>
      <c r="D55" s="15" t="s">
        <v>80</v>
      </c>
      <c r="E55" s="16">
        <f>(E54*$C55)</f>
        <v>1353.0420000000001</v>
      </c>
      <c r="F55" s="16">
        <f>(F54*$C55)</f>
        <v>8118.2519999999995</v>
      </c>
      <c r="G55" s="16">
        <f>(G54*$C55)</f>
        <v>4059.1259999999997</v>
      </c>
      <c r="H55" s="17">
        <f>SUM(E55:G55)</f>
        <v>13530.42</v>
      </c>
    </row>
    <row r="56" spans="1:8" x14ac:dyDescent="0.25">
      <c r="A56" s="125" t="s">
        <v>110</v>
      </c>
      <c r="B56" s="125"/>
      <c r="C56" s="8">
        <f>C40+C43+C46+C52+C49+C55</f>
        <v>1022674.87</v>
      </c>
      <c r="D56" s="21" t="s">
        <v>80</v>
      </c>
      <c r="E56" s="22">
        <f>E43+E40+E46+E49+E52+E55</f>
        <v>391889.66073393601</v>
      </c>
      <c r="F56" s="22">
        <f>F43+F40+F46+F49+F52+F55</f>
        <v>330881.81610453798</v>
      </c>
      <c r="G56" s="22">
        <f>G43+G40+G46+G49+G52+G55</f>
        <v>299903.39316152601</v>
      </c>
      <c r="H56" s="22">
        <f>H43+H40+H46+H49+H52+H55</f>
        <v>1022674.87</v>
      </c>
    </row>
    <row r="57" spans="1:8" hidden="1" x14ac:dyDescent="0.25">
      <c r="A57" s="131" t="s">
        <v>85</v>
      </c>
      <c r="B57" s="131"/>
      <c r="C57" s="131"/>
      <c r="D57" s="131"/>
      <c r="E57" s="23">
        <f>ROUND(E56/$C$56,7)</f>
        <v>0.3832006</v>
      </c>
      <c r="F57" s="23">
        <f t="shared" ref="F57:G57" si="5">ROUND(F56/$C$56,7)</f>
        <v>0.32354549999999999</v>
      </c>
      <c r="G57" s="23">
        <f t="shared" si="5"/>
        <v>0.29325390000000001</v>
      </c>
      <c r="H57" s="23">
        <f>H56/$C$56</f>
        <v>1</v>
      </c>
    </row>
    <row r="58" spans="1:8" hidden="1" x14ac:dyDescent="0.25">
      <c r="A58" s="131" t="s">
        <v>86</v>
      </c>
      <c r="B58" s="131"/>
      <c r="C58" s="131"/>
      <c r="D58" s="131"/>
      <c r="E58" s="24">
        <f>E56</f>
        <v>391889.66073393601</v>
      </c>
      <c r="F58" s="24">
        <f>F56</f>
        <v>330881.81610453798</v>
      </c>
      <c r="G58" s="24">
        <f>G56</f>
        <v>299903.39316152601</v>
      </c>
      <c r="H58" s="24">
        <f>SUM(E58:G58)</f>
        <v>1022674.8699999999</v>
      </c>
    </row>
    <row r="59" spans="1:8" hidden="1" x14ac:dyDescent="0.25">
      <c r="A59" s="131" t="s">
        <v>87</v>
      </c>
      <c r="B59" s="131"/>
      <c r="C59" s="131"/>
      <c r="D59" s="131"/>
      <c r="E59" s="25">
        <f>E58</f>
        <v>391889.66073393601</v>
      </c>
      <c r="F59" s="25">
        <f>E59+F58</f>
        <v>722771.47683847393</v>
      </c>
      <c r="G59" s="25">
        <f>F59+G58</f>
        <v>1022674.8699999999</v>
      </c>
      <c r="H59" s="26">
        <f>G59</f>
        <v>1022674.8699999999</v>
      </c>
    </row>
    <row r="60" spans="1:8" hidden="1" x14ac:dyDescent="0.25">
      <c r="A60" s="127" t="s">
        <v>88</v>
      </c>
      <c r="B60" s="127"/>
      <c r="C60" s="127"/>
      <c r="D60" s="127"/>
      <c r="E60" s="23">
        <f>E57</f>
        <v>0.3832006</v>
      </c>
      <c r="F60" s="23">
        <f>E60+F57</f>
        <v>0.70674609999999993</v>
      </c>
      <c r="G60" s="23">
        <f>F60+G57</f>
        <v>1</v>
      </c>
      <c r="H60" s="27">
        <f>G60</f>
        <v>1</v>
      </c>
    </row>
    <row r="61" spans="1:8" hidden="1" x14ac:dyDescent="0.25">
      <c r="A61" s="145"/>
      <c r="B61" s="145"/>
      <c r="C61" s="145"/>
      <c r="D61" s="145"/>
      <c r="E61" s="145"/>
      <c r="F61" s="145"/>
      <c r="G61" s="145"/>
      <c r="H61" s="145"/>
    </row>
    <row r="62" spans="1:8" x14ac:dyDescent="0.25">
      <c r="A62" s="144" t="s">
        <v>109</v>
      </c>
      <c r="B62" s="144"/>
      <c r="C62" s="28">
        <f>C29+C56</f>
        <v>2092707.29</v>
      </c>
      <c r="D62" s="65" t="s">
        <v>80</v>
      </c>
      <c r="E62" s="29">
        <f>E29+E56</f>
        <v>805321.76517793606</v>
      </c>
      <c r="F62" s="29">
        <f>F29+F56</f>
        <v>668558.0633605381</v>
      </c>
      <c r="G62" s="29">
        <f>G29+G56</f>
        <v>618827.46146152611</v>
      </c>
      <c r="H62" s="29">
        <f>H29+H56</f>
        <v>2092707.29</v>
      </c>
    </row>
    <row r="63" spans="1:8" x14ac:dyDescent="0.25">
      <c r="A63" s="133" t="s">
        <v>105</v>
      </c>
      <c r="B63" s="133"/>
      <c r="C63" s="133"/>
      <c r="D63" s="133"/>
      <c r="E63" s="58">
        <f>E62/$C$62</f>
        <v>0.38482293678918472</v>
      </c>
      <c r="F63" s="58">
        <f>F62/$C$62</f>
        <v>0.31947041354289835</v>
      </c>
      <c r="G63" s="58">
        <f>G62/$C$62</f>
        <v>0.29570664966791704</v>
      </c>
      <c r="H63" s="58">
        <f>H62/$C$62</f>
        <v>1</v>
      </c>
    </row>
    <row r="64" spans="1:8" x14ac:dyDescent="0.25">
      <c r="A64" s="133" t="s">
        <v>106</v>
      </c>
      <c r="B64" s="133"/>
      <c r="C64" s="133"/>
      <c r="D64" s="133"/>
      <c r="E64" s="59">
        <f>E31+E58</f>
        <v>805321.76517793606</v>
      </c>
      <c r="F64" s="59">
        <f>F31+F58</f>
        <v>668558.0633605381</v>
      </c>
      <c r="G64" s="59">
        <f>G31+G58</f>
        <v>618827.46146152611</v>
      </c>
      <c r="H64" s="59">
        <f>H31+H58</f>
        <v>2092707.2899999998</v>
      </c>
    </row>
    <row r="65" spans="1:8" x14ac:dyDescent="0.25">
      <c r="A65" s="133" t="s">
        <v>107</v>
      </c>
      <c r="B65" s="133"/>
      <c r="C65" s="133"/>
      <c r="D65" s="133"/>
      <c r="E65" s="64">
        <f>E64</f>
        <v>805321.76517793606</v>
      </c>
      <c r="F65" s="64">
        <f>E65+F64</f>
        <v>1473879.8285384742</v>
      </c>
      <c r="G65" s="64">
        <f>F65+G64</f>
        <v>2092707.2900000003</v>
      </c>
      <c r="H65" s="30">
        <f>G65</f>
        <v>2092707.2900000003</v>
      </c>
    </row>
    <row r="66" spans="1:8" x14ac:dyDescent="0.25">
      <c r="A66" s="143" t="s">
        <v>108</v>
      </c>
      <c r="B66" s="143"/>
      <c r="C66" s="143"/>
      <c r="D66" s="143"/>
      <c r="E66" s="58">
        <f>E63</f>
        <v>0.38482293678918472</v>
      </c>
      <c r="F66" s="58">
        <f>E66+F63</f>
        <v>0.70429335033208307</v>
      </c>
      <c r="G66" s="58">
        <f>F66+G63</f>
        <v>1</v>
      </c>
      <c r="H66" s="31">
        <f>G66</f>
        <v>1</v>
      </c>
    </row>
  </sheetData>
  <sheetProtection password="E0DD" sheet="1" objects="1" scenarios="1"/>
  <mergeCells count="65">
    <mergeCell ref="A64:D64"/>
    <mergeCell ref="A65:D65"/>
    <mergeCell ref="A66:D66"/>
    <mergeCell ref="A62:B62"/>
    <mergeCell ref="A61:H61"/>
    <mergeCell ref="B35:H35"/>
    <mergeCell ref="B8:H8"/>
    <mergeCell ref="A63:D63"/>
    <mergeCell ref="A1:H1"/>
    <mergeCell ref="A2:H2"/>
    <mergeCell ref="A3:H3"/>
    <mergeCell ref="A4:H4"/>
    <mergeCell ref="B5:H5"/>
    <mergeCell ref="B6:H6"/>
    <mergeCell ref="A32:D32"/>
    <mergeCell ref="A33:D33"/>
    <mergeCell ref="A26:A28"/>
    <mergeCell ref="B26:B28"/>
    <mergeCell ref="A29:B29"/>
    <mergeCell ref="A30:D30"/>
    <mergeCell ref="A31:D31"/>
    <mergeCell ref="A17:A19"/>
    <mergeCell ref="B17:B19"/>
    <mergeCell ref="A20:A22"/>
    <mergeCell ref="B20:B22"/>
    <mergeCell ref="A23:A25"/>
    <mergeCell ref="B23:B25"/>
    <mergeCell ref="G9:G10"/>
    <mergeCell ref="H9:H10"/>
    <mergeCell ref="A11:A13"/>
    <mergeCell ref="B11:B13"/>
    <mergeCell ref="A14:A16"/>
    <mergeCell ref="B14:B16"/>
    <mergeCell ref="A60:D60"/>
    <mergeCell ref="A7:H7"/>
    <mergeCell ref="A9:A10"/>
    <mergeCell ref="B9:B10"/>
    <mergeCell ref="C9:C10"/>
    <mergeCell ref="D9:D10"/>
    <mergeCell ref="E9:E10"/>
    <mergeCell ref="F9:F10"/>
    <mergeCell ref="A56:B56"/>
    <mergeCell ref="A57:D57"/>
    <mergeCell ref="A58:D58"/>
    <mergeCell ref="A59:D59"/>
    <mergeCell ref="A47:A49"/>
    <mergeCell ref="B47:B49"/>
    <mergeCell ref="A50:A52"/>
    <mergeCell ref="B50:B52"/>
    <mergeCell ref="A53:A55"/>
    <mergeCell ref="B53:B55"/>
    <mergeCell ref="A38:A40"/>
    <mergeCell ref="B38:B40"/>
    <mergeCell ref="A41:A43"/>
    <mergeCell ref="B41:B43"/>
    <mergeCell ref="A44:A46"/>
    <mergeCell ref="B44:B46"/>
    <mergeCell ref="F36:F37"/>
    <mergeCell ref="G36:G37"/>
    <mergeCell ref="H36:H37"/>
    <mergeCell ref="A36:A37"/>
    <mergeCell ref="B36:B37"/>
    <mergeCell ref="C36:C37"/>
    <mergeCell ref="D36:D37"/>
    <mergeCell ref="E36:E37"/>
  </mergeCells>
  <printOptions horizontalCentered="1"/>
  <pageMargins left="0.23622047244094491" right="0.51181102362204722" top="0.39370078740157483" bottom="0.19685039370078741" header="0" footer="0.11811023622047245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showGridLines="0" view="pageBreakPreview" zoomScale="145" zoomScaleNormal="100" zoomScaleSheetLayoutView="145" workbookViewId="0">
      <pane ySplit="6" topLeftCell="A7" activePane="bottomLeft" state="frozen"/>
      <selection pane="bottomLeft" activeCell="L6" sqref="L6"/>
    </sheetView>
  </sheetViews>
  <sheetFormatPr defaultRowHeight="12.75" x14ac:dyDescent="0.2"/>
  <cols>
    <col min="1" max="1" width="14.7109375" style="36" customWidth="1"/>
    <col min="2" max="9" width="9.140625" style="36"/>
    <col min="10" max="10" width="6.85546875" style="36" customWidth="1"/>
    <col min="11" max="16384" width="9.140625" style="36"/>
  </cols>
  <sheetData>
    <row r="1" spans="1:10" ht="15" x14ac:dyDescent="0.25">
      <c r="A1" s="149" t="s">
        <v>62</v>
      </c>
      <c r="B1" s="150"/>
      <c r="C1" s="150"/>
      <c r="D1" s="150"/>
      <c r="E1" s="150"/>
      <c r="F1" s="150"/>
      <c r="G1" s="150"/>
      <c r="H1" s="150"/>
      <c r="I1" s="150"/>
      <c r="J1" s="151"/>
    </row>
    <row r="2" spans="1:10" x14ac:dyDescent="0.2">
      <c r="A2" s="152" t="s">
        <v>63</v>
      </c>
      <c r="B2" s="153"/>
      <c r="C2" s="153"/>
      <c r="D2" s="153"/>
      <c r="E2" s="153"/>
      <c r="F2" s="153"/>
      <c r="G2" s="153"/>
      <c r="H2" s="153"/>
      <c r="I2" s="153"/>
      <c r="J2" s="154"/>
    </row>
    <row r="3" spans="1:10" x14ac:dyDescent="0.2">
      <c r="A3" s="152" t="s">
        <v>64</v>
      </c>
      <c r="B3" s="153"/>
      <c r="C3" s="153"/>
      <c r="D3" s="153"/>
      <c r="E3" s="153"/>
      <c r="F3" s="153"/>
      <c r="G3" s="153"/>
      <c r="H3" s="153"/>
      <c r="I3" s="153"/>
      <c r="J3" s="154"/>
    </row>
    <row r="4" spans="1:10" x14ac:dyDescent="0.2">
      <c r="A4" s="155" t="s">
        <v>119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30.75" customHeight="1" x14ac:dyDescent="0.2">
      <c r="A5" s="37" t="s">
        <v>101</v>
      </c>
      <c r="B5" s="156" t="s">
        <v>69</v>
      </c>
      <c r="C5" s="156"/>
      <c r="D5" s="156"/>
      <c r="E5" s="156"/>
      <c r="F5" s="156"/>
      <c r="G5" s="156"/>
      <c r="H5" s="156"/>
      <c r="I5" s="156"/>
      <c r="J5" s="157"/>
    </row>
    <row r="6" spans="1:10" ht="15" customHeight="1" x14ac:dyDescent="0.2">
      <c r="A6" s="38" t="s">
        <v>67</v>
      </c>
      <c r="B6" s="158">
        <f>PLANILHA!B6</f>
        <v>0</v>
      </c>
      <c r="C6" s="158"/>
      <c r="D6" s="158"/>
      <c r="E6" s="158"/>
      <c r="F6" s="158"/>
      <c r="G6" s="158"/>
      <c r="H6" s="158"/>
      <c r="I6" s="158"/>
      <c r="J6" s="158"/>
    </row>
    <row r="7" spans="1:10" ht="15" x14ac:dyDescent="0.25">
      <c r="A7" s="39"/>
      <c r="B7" s="40"/>
      <c r="C7" s="40"/>
      <c r="D7" s="40"/>
      <c r="E7" s="40"/>
      <c r="F7" s="40"/>
      <c r="G7" s="40"/>
      <c r="H7" s="40"/>
      <c r="I7" s="41"/>
      <c r="J7" s="32"/>
    </row>
    <row r="8" spans="1:10" ht="15" x14ac:dyDescent="0.25">
      <c r="A8" s="42" t="s">
        <v>89</v>
      </c>
      <c r="B8" s="41"/>
      <c r="C8" s="41"/>
      <c r="D8" s="41"/>
      <c r="E8" s="41"/>
      <c r="F8" s="41"/>
      <c r="G8" s="41"/>
      <c r="H8" s="41"/>
      <c r="I8" s="41"/>
      <c r="J8" s="32"/>
    </row>
    <row r="9" spans="1:10" ht="15" x14ac:dyDescent="0.25">
      <c r="A9" s="39"/>
      <c r="B9" s="43">
        <v>0.74</v>
      </c>
      <c r="C9" s="41"/>
      <c r="D9" s="41"/>
      <c r="E9" s="41"/>
      <c r="F9" s="41"/>
      <c r="G9" s="41"/>
      <c r="H9" s="41"/>
      <c r="I9" s="41"/>
      <c r="J9" s="32"/>
    </row>
    <row r="10" spans="1:10" ht="15" x14ac:dyDescent="0.25">
      <c r="A10" s="39"/>
      <c r="B10" s="41"/>
      <c r="C10" s="41"/>
      <c r="D10" s="41"/>
      <c r="E10" s="41"/>
      <c r="F10" s="41"/>
      <c r="G10" s="41"/>
      <c r="H10" s="41"/>
      <c r="I10" s="41"/>
      <c r="J10" s="32"/>
    </row>
    <row r="11" spans="1:10" ht="15" x14ac:dyDescent="0.25">
      <c r="A11" s="42" t="s">
        <v>90</v>
      </c>
      <c r="B11" s="41"/>
      <c r="C11" s="41"/>
      <c r="D11" s="41"/>
      <c r="E11" s="41"/>
      <c r="F11" s="41"/>
      <c r="G11" s="41"/>
      <c r="H11" s="41"/>
      <c r="I11" s="41"/>
      <c r="J11" s="32"/>
    </row>
    <row r="12" spans="1:10" ht="15" x14ac:dyDescent="0.25">
      <c r="A12" s="39"/>
      <c r="B12" s="43">
        <v>0.97</v>
      </c>
      <c r="C12" s="41"/>
      <c r="D12" s="41"/>
      <c r="E12" s="41"/>
      <c r="F12" s="41"/>
      <c r="G12" s="41"/>
      <c r="H12" s="41"/>
      <c r="I12" s="41"/>
      <c r="J12" s="32"/>
    </row>
    <row r="13" spans="1:10" ht="15" x14ac:dyDescent="0.25">
      <c r="A13" s="39"/>
      <c r="B13" s="44"/>
      <c r="C13" s="41"/>
      <c r="D13" s="41"/>
      <c r="E13" s="41"/>
      <c r="F13" s="41"/>
      <c r="G13" s="41"/>
      <c r="H13" s="41"/>
      <c r="I13" s="41"/>
      <c r="J13" s="32"/>
    </row>
    <row r="14" spans="1:10" ht="15" x14ac:dyDescent="0.25">
      <c r="A14" s="42" t="s">
        <v>91</v>
      </c>
      <c r="B14" s="41"/>
      <c r="C14" s="41"/>
      <c r="D14" s="41"/>
      <c r="E14" s="41"/>
      <c r="F14" s="41"/>
      <c r="G14" s="41"/>
      <c r="H14" s="41"/>
      <c r="I14" s="41"/>
      <c r="J14" s="32"/>
    </row>
    <row r="15" spans="1:10" ht="15" x14ac:dyDescent="0.25">
      <c r="A15" s="39"/>
      <c r="B15" s="43">
        <v>1.21</v>
      </c>
      <c r="C15" s="41"/>
      <c r="D15" s="41"/>
      <c r="E15" s="41"/>
      <c r="F15" s="41"/>
      <c r="G15" s="41"/>
      <c r="H15" s="41"/>
      <c r="I15" s="41"/>
      <c r="J15" s="32"/>
    </row>
    <row r="16" spans="1:10" ht="15" x14ac:dyDescent="0.25">
      <c r="A16" s="39"/>
      <c r="B16" s="44"/>
      <c r="C16" s="41"/>
      <c r="D16" s="41"/>
      <c r="E16" s="41"/>
      <c r="F16" s="41"/>
      <c r="G16" s="41"/>
      <c r="H16" s="41"/>
      <c r="I16" s="41"/>
      <c r="J16" s="32"/>
    </row>
    <row r="17" spans="1:10" ht="15" x14ac:dyDescent="0.25">
      <c r="A17" s="42" t="s">
        <v>92</v>
      </c>
      <c r="B17" s="41"/>
      <c r="C17" s="41"/>
      <c r="D17" s="41"/>
      <c r="E17" s="41"/>
      <c r="F17" s="41"/>
      <c r="G17" s="41"/>
      <c r="H17" s="41"/>
      <c r="I17" s="41"/>
      <c r="J17" s="32"/>
    </row>
    <row r="18" spans="1:10" ht="15" x14ac:dyDescent="0.25">
      <c r="A18" s="39"/>
      <c r="B18" s="43">
        <v>3.9</v>
      </c>
      <c r="C18" s="41"/>
      <c r="D18" s="41"/>
      <c r="E18" s="41"/>
      <c r="F18" s="41"/>
      <c r="G18" s="41"/>
      <c r="H18" s="41"/>
      <c r="I18" s="41"/>
      <c r="J18" s="32"/>
    </row>
    <row r="19" spans="1:10" ht="15" x14ac:dyDescent="0.25">
      <c r="A19" s="39"/>
      <c r="B19" s="44"/>
      <c r="C19" s="41"/>
      <c r="D19" s="41"/>
      <c r="E19" s="41"/>
      <c r="F19" s="41"/>
      <c r="G19" s="41"/>
      <c r="H19" s="41"/>
      <c r="I19" s="41"/>
      <c r="J19" s="32"/>
    </row>
    <row r="20" spans="1:10" ht="15" x14ac:dyDescent="0.25">
      <c r="A20" s="42" t="s">
        <v>93</v>
      </c>
      <c r="B20" s="41"/>
      <c r="C20" s="41"/>
      <c r="D20" s="41"/>
      <c r="E20" s="41"/>
      <c r="F20" s="41"/>
      <c r="G20" s="41"/>
      <c r="H20" s="41"/>
      <c r="I20" s="41"/>
      <c r="J20" s="32"/>
    </row>
    <row r="21" spans="1:10" ht="15" x14ac:dyDescent="0.25">
      <c r="A21" s="39"/>
      <c r="B21" s="43">
        <v>8.5</v>
      </c>
      <c r="C21" s="41"/>
      <c r="D21" s="41"/>
      <c r="E21" s="41"/>
      <c r="F21" s="41"/>
      <c r="G21" s="41"/>
      <c r="H21" s="41"/>
      <c r="I21" s="41"/>
      <c r="J21" s="32"/>
    </row>
    <row r="22" spans="1:10" ht="15" x14ac:dyDescent="0.25">
      <c r="A22" s="39"/>
      <c r="B22" s="44"/>
      <c r="C22" s="41"/>
      <c r="D22" s="41"/>
      <c r="E22" s="41"/>
      <c r="F22" s="41"/>
      <c r="G22" s="41"/>
      <c r="H22" s="41"/>
      <c r="I22" s="41"/>
      <c r="J22" s="32"/>
    </row>
    <row r="23" spans="1:10" ht="15" x14ac:dyDescent="0.25">
      <c r="A23" s="42" t="s">
        <v>94</v>
      </c>
      <c r="B23" s="41"/>
      <c r="C23" s="41"/>
      <c r="D23" s="41"/>
      <c r="E23" s="41"/>
      <c r="F23" s="41"/>
      <c r="G23" s="41"/>
      <c r="H23" s="41"/>
      <c r="I23" s="41"/>
      <c r="J23" s="32"/>
    </row>
    <row r="24" spans="1:10" ht="15" x14ac:dyDescent="0.25">
      <c r="A24" s="39"/>
      <c r="B24" s="45" t="s">
        <v>95</v>
      </c>
      <c r="C24" s="46">
        <v>3</v>
      </c>
      <c r="D24" s="45" t="s">
        <v>96</v>
      </c>
      <c r="E24" s="47">
        <v>0.65</v>
      </c>
      <c r="F24" s="45" t="s">
        <v>97</v>
      </c>
      <c r="G24" s="46">
        <v>3</v>
      </c>
      <c r="H24" s="45" t="s">
        <v>98</v>
      </c>
      <c r="I24" s="46">
        <f>4.5-4.5</f>
        <v>0</v>
      </c>
      <c r="J24" s="32"/>
    </row>
    <row r="25" spans="1:10" ht="15" x14ac:dyDescent="0.25">
      <c r="A25" s="39"/>
      <c r="B25" s="45"/>
      <c r="C25" s="48"/>
      <c r="D25" s="45"/>
      <c r="E25" s="49"/>
      <c r="F25" s="45"/>
      <c r="G25" s="48"/>
      <c r="H25" s="45"/>
      <c r="I25" s="48"/>
      <c r="J25" s="32"/>
    </row>
    <row r="26" spans="1:10" ht="15" x14ac:dyDescent="0.25">
      <c r="A26" s="39"/>
      <c r="B26" s="45"/>
      <c r="C26" s="48"/>
      <c r="D26" s="45"/>
      <c r="E26" s="49"/>
      <c r="F26" s="45"/>
      <c r="G26" s="48"/>
      <c r="H26" s="45"/>
      <c r="I26" s="48"/>
      <c r="J26" s="32"/>
    </row>
    <row r="27" spans="1:10" x14ac:dyDescent="0.2">
      <c r="A27" s="159"/>
      <c r="B27" s="160"/>
      <c r="C27" s="160"/>
      <c r="D27" s="160"/>
      <c r="E27" s="160"/>
      <c r="F27" s="160"/>
      <c r="G27" s="160"/>
      <c r="H27" s="160"/>
      <c r="I27" s="160"/>
      <c r="J27" s="161"/>
    </row>
    <row r="28" spans="1:10" ht="18.75" x14ac:dyDescent="0.25">
      <c r="A28" s="39"/>
      <c r="B28" s="41"/>
      <c r="C28" s="146" t="s">
        <v>99</v>
      </c>
      <c r="D28" s="146"/>
      <c r="E28" s="146"/>
      <c r="F28" s="147">
        <f>ROUND(((((1+B18/100+B9/100+B12/100)*(1+B15/100)*(1+B21/100))/(1-(C24/100+E24/100+G24/100)))-1)*100,2)/100</f>
        <v>0.24230000000000002</v>
      </c>
      <c r="G28" s="148"/>
      <c r="H28" s="41"/>
      <c r="I28" s="41"/>
      <c r="J28" s="32"/>
    </row>
    <row r="29" spans="1:10" ht="15" x14ac:dyDescent="0.25">
      <c r="A29" s="50"/>
      <c r="B29" s="51"/>
      <c r="C29" s="52"/>
      <c r="D29" s="51"/>
      <c r="E29" s="53"/>
      <c r="F29" s="51"/>
      <c r="G29" s="52"/>
      <c r="H29" s="51"/>
      <c r="I29" s="52"/>
      <c r="J29" s="33"/>
    </row>
    <row r="30" spans="1:10" hidden="1" x14ac:dyDescent="0.2">
      <c r="A30" s="159" t="s">
        <v>112</v>
      </c>
      <c r="B30" s="160"/>
      <c r="C30" s="160"/>
      <c r="D30" s="160"/>
      <c r="E30" s="160"/>
      <c r="F30" s="160"/>
      <c r="G30" s="160"/>
      <c r="H30" s="160"/>
      <c r="I30" s="160"/>
      <c r="J30" s="161"/>
    </row>
    <row r="31" spans="1:10" ht="18.75" hidden="1" x14ac:dyDescent="0.25">
      <c r="A31" s="39"/>
      <c r="B31" s="41"/>
      <c r="C31" s="146" t="s">
        <v>100</v>
      </c>
      <c r="D31" s="146"/>
      <c r="E31" s="146"/>
      <c r="F31" s="147">
        <f>ROUND(((((1+B18/100+B9/100+B12/100)*(1+B15/100)*(1+B21/100))/(1-(C24/100+E24/100+G24/100+I24/100)))-1)*100,2)/100</f>
        <v>0.24230000000000002</v>
      </c>
      <c r="G31" s="148"/>
      <c r="H31" s="41"/>
      <c r="I31" s="41"/>
      <c r="J31" s="32"/>
    </row>
    <row r="32" spans="1:10" hidden="1" x14ac:dyDescent="0.2">
      <c r="A32" s="34"/>
      <c r="B32" s="35"/>
      <c r="C32" s="35"/>
      <c r="D32" s="35"/>
      <c r="E32" s="35"/>
      <c r="F32" s="35"/>
      <c r="G32" s="35"/>
      <c r="H32" s="35"/>
      <c r="I32" s="35"/>
      <c r="J32" s="33"/>
    </row>
  </sheetData>
  <mergeCells count="12">
    <mergeCell ref="C31:E31"/>
    <mergeCell ref="F31:G31"/>
    <mergeCell ref="A1:J1"/>
    <mergeCell ref="A2:J2"/>
    <mergeCell ref="A3:J3"/>
    <mergeCell ref="A4:J4"/>
    <mergeCell ref="B5:J5"/>
    <mergeCell ref="B6:J6"/>
    <mergeCell ref="A27:J27"/>
    <mergeCell ref="C28:E28"/>
    <mergeCell ref="F28:G28"/>
    <mergeCell ref="A30:J30"/>
  </mergeCells>
  <dataValidations count="1">
    <dataValidation type="decimal" allowBlank="1" showInputMessage="1" showErrorMessage="1" prompt="Valor fora da faixa de admissibilidade_x000a_Digite valores entre 0,32 e 0,74" sqref="B13 B16 B19 B22" xr:uid="{00000000-0002-0000-0200-000000000000}">
      <formula1>0.32</formula1>
      <formula2>0.74</formula2>
    </dataValidation>
  </dataValidations>
  <pageMargins left="0.51181102362204722" right="0.51181102362204722" top="0.49212598425196852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</vt:lpstr>
      <vt:lpstr>CRONOGRAMA</vt:lpstr>
      <vt:lpstr>COMP. BDI</vt:lpstr>
      <vt:lpstr>'COMP. BDI'!Area_de_impressao</vt:lpstr>
      <vt:lpstr>PLANILHA!Area_de_impressao</vt:lpstr>
      <vt:lpstr>PLANILHA!Titulos_de_impressao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2025-11-11T14:31:49Z</cp:lastPrinted>
  <dcterms:created xsi:type="dcterms:W3CDTF">2025-11-10T19:45:44Z</dcterms:created>
  <dcterms:modified xsi:type="dcterms:W3CDTF">2026-08-19T14:39:13Z</dcterms:modified>
</cp:coreProperties>
</file>